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9\"/>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3" l="1"/>
  <c r="A12" i="23"/>
  <c r="A9" i="23"/>
  <c r="A5"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Y92" i="23"/>
  <c r="Q92" i="23"/>
  <c r="I92" i="23"/>
  <c r="B91" i="23"/>
  <c r="C89" i="23"/>
  <c r="B89" i="23"/>
  <c r="D88" i="23"/>
  <c r="AA84" i="23"/>
  <c r="AA92" i="23" s="1"/>
  <c r="Z84" i="23"/>
  <c r="Z92" i="23" s="1"/>
  <c r="Y84" i="23"/>
  <c r="X84" i="23"/>
  <c r="X92" i="23" s="1"/>
  <c r="W84" i="23"/>
  <c r="W92" i="23" s="1"/>
  <c r="V84" i="23"/>
  <c r="V92" i="23" s="1"/>
  <c r="U84" i="23"/>
  <c r="U92" i="23" s="1"/>
  <c r="T84" i="23"/>
  <c r="T92" i="23" s="1"/>
  <c r="S84" i="23"/>
  <c r="S92" i="23" s="1"/>
  <c r="R84" i="23"/>
  <c r="R92" i="23" s="1"/>
  <c r="Q84" i="23"/>
  <c r="P84" i="23"/>
  <c r="P92" i="23" s="1"/>
  <c r="O84" i="23"/>
  <c r="O92" i="23" s="1"/>
  <c r="N84" i="23"/>
  <c r="N92" i="23" s="1"/>
  <c r="M84" i="23"/>
  <c r="M92" i="23" s="1"/>
  <c r="L84" i="23"/>
  <c r="L92" i="23" s="1"/>
  <c r="K84" i="23"/>
  <c r="K92" i="23" s="1"/>
  <c r="J84" i="23"/>
  <c r="J92" i="23" s="1"/>
  <c r="I84" i="23"/>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41" i="23" s="1"/>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Z73" i="23"/>
  <c r="Y73" i="23"/>
  <c r="V73" i="23"/>
  <c r="U73" i="23"/>
  <c r="R73" i="23"/>
  <c r="Q73" i="23"/>
  <c r="N73" i="23"/>
  <c r="M73" i="23"/>
  <c r="J73" i="23"/>
  <c r="I73" i="23"/>
  <c r="F73" i="23"/>
  <c r="E73" i="23"/>
  <c r="B73" i="23"/>
  <c r="C72" i="23"/>
  <c r="B72" i="23"/>
  <c r="C66" i="23"/>
  <c r="B66" i="23"/>
  <c r="AA59" i="23"/>
  <c r="AA73" i="23" s="1"/>
  <c r="Z59" i="23"/>
  <c r="Y59" i="23"/>
  <c r="X59" i="23"/>
  <c r="X73" i="23" s="1"/>
  <c r="W59" i="23"/>
  <c r="W73" i="23" s="1"/>
  <c r="W95" i="23" s="1"/>
  <c r="V59" i="23"/>
  <c r="U59" i="23"/>
  <c r="T59" i="23"/>
  <c r="T73" i="23" s="1"/>
  <c r="S59" i="23"/>
  <c r="S73" i="23" s="1"/>
  <c r="R59" i="23"/>
  <c r="Q59" i="23"/>
  <c r="P59" i="23"/>
  <c r="P73" i="23" s="1"/>
  <c r="O59" i="23"/>
  <c r="O73" i="23" s="1"/>
  <c r="O95" i="23" s="1"/>
  <c r="N59" i="23"/>
  <c r="M59" i="23"/>
  <c r="L59" i="23"/>
  <c r="L73" i="23" s="1"/>
  <c r="K59" i="23"/>
  <c r="K73" i="23" s="1"/>
  <c r="J59" i="23"/>
  <c r="I59" i="23"/>
  <c r="H59" i="23"/>
  <c r="H73" i="23" s="1"/>
  <c r="G59" i="23"/>
  <c r="G73" i="23" s="1"/>
  <c r="G95" i="23" s="1"/>
  <c r="F59" i="23"/>
  <c r="E59" i="23"/>
  <c r="D59" i="23"/>
  <c r="D73" i="23" s="1"/>
  <c r="C59" i="23"/>
  <c r="C73" i="23" s="1"/>
  <c r="B59" i="23"/>
  <c r="B58" i="23"/>
  <c r="B78" i="23" s="1"/>
  <c r="D56" i="23"/>
  <c r="D89" i="23" s="1"/>
  <c r="B55" i="23"/>
  <c r="B54" i="23"/>
  <c r="B38" i="23"/>
  <c r="C95" i="23" l="1"/>
  <c r="Q95" i="23"/>
  <c r="D95" i="23"/>
  <c r="P95" i="23"/>
  <c r="X95" i="23"/>
  <c r="M95" i="23"/>
  <c r="B96" i="23"/>
  <c r="B94" i="23" s="1"/>
  <c r="C82" i="23"/>
  <c r="C91" i="23" s="1"/>
  <c r="S95" i="23"/>
  <c r="AA95" i="23"/>
  <c r="I95" i="23"/>
  <c r="Y95" i="23"/>
  <c r="H95" i="23"/>
  <c r="L95" i="23"/>
  <c r="T95" i="23"/>
  <c r="B74" i="23"/>
  <c r="B81" i="23" s="1"/>
  <c r="B83" i="23" s="1"/>
  <c r="E95" i="23"/>
  <c r="U95" i="23"/>
  <c r="K95" i="23"/>
  <c r="B95" i="23"/>
  <c r="F95" i="23"/>
  <c r="N95" i="23"/>
  <c r="R95" i="23"/>
  <c r="Z95" i="23"/>
  <c r="D100" i="23"/>
  <c r="E88" i="23"/>
  <c r="E56" i="23"/>
  <c r="C58" i="23"/>
  <c r="D72" i="23"/>
  <c r="J95" i="23"/>
  <c r="V95" i="23"/>
  <c r="D66" i="23"/>
  <c r="C80" i="23" l="1"/>
  <c r="D82" i="23"/>
  <c r="B90" i="23"/>
  <c r="B85" i="23"/>
  <c r="E100" i="23"/>
  <c r="F88" i="23"/>
  <c r="C78" i="23"/>
  <c r="D58" i="23"/>
  <c r="C79" i="23"/>
  <c r="E89" i="23"/>
  <c r="F56" i="23"/>
  <c r="E72" i="23"/>
  <c r="E66" i="23"/>
  <c r="D91" i="23" l="1"/>
  <c r="D80" i="23"/>
  <c r="E82" i="23"/>
  <c r="G88" i="23"/>
  <c r="F100" i="23"/>
  <c r="F72" i="23"/>
  <c r="F66" i="23"/>
  <c r="G56" i="23"/>
  <c r="F89" i="23"/>
  <c r="B86" i="23"/>
  <c r="B87" i="23"/>
  <c r="C74" i="23"/>
  <c r="C81" i="23" s="1"/>
  <c r="C83" i="23" s="1"/>
  <c r="C94" i="23"/>
  <c r="D79" i="23"/>
  <c r="D78" i="23"/>
  <c r="D74" i="23" s="1"/>
  <c r="D81" i="23" s="1"/>
  <c r="D83" i="23" s="1"/>
  <c r="E58" i="23"/>
  <c r="E91" i="23" l="1"/>
  <c r="E80" i="23"/>
  <c r="F82" i="23"/>
  <c r="F80" i="23" s="1"/>
  <c r="D85" i="23"/>
  <c r="D90" i="23"/>
  <c r="C90" i="23"/>
  <c r="C85" i="23"/>
  <c r="D94" i="23"/>
  <c r="G89" i="23"/>
  <c r="G66" i="23"/>
  <c r="H56" i="23"/>
  <c r="G72" i="23"/>
  <c r="G100" i="23"/>
  <c r="H88" i="23"/>
  <c r="F58" i="23"/>
  <c r="E79" i="23"/>
  <c r="E78" i="23"/>
  <c r="B93" i="23"/>
  <c r="B98" i="23" s="1"/>
  <c r="E74" i="23" l="1"/>
  <c r="E81" i="23" s="1"/>
  <c r="E83" i="23" s="1"/>
  <c r="F91" i="23"/>
  <c r="G82" i="23"/>
  <c r="E90" i="23"/>
  <c r="E85" i="23"/>
  <c r="C86" i="23"/>
  <c r="E94" i="23"/>
  <c r="F94" i="23" s="1"/>
  <c r="D86" i="23"/>
  <c r="D87" i="23" s="1"/>
  <c r="B103" i="23"/>
  <c r="B101" i="23"/>
  <c r="B99" i="23"/>
  <c r="B104" i="23" s="1"/>
  <c r="F79" i="23"/>
  <c r="F78" i="23"/>
  <c r="G58" i="23"/>
  <c r="H100" i="23"/>
  <c r="I88" i="23"/>
  <c r="H66" i="23"/>
  <c r="I56" i="23"/>
  <c r="H89" i="23"/>
  <c r="H72" i="23"/>
  <c r="G91" i="23" l="1"/>
  <c r="H82" i="23"/>
  <c r="H91" i="23" s="1"/>
  <c r="G80" i="23"/>
  <c r="G78" i="23"/>
  <c r="H58" i="23"/>
  <c r="G79" i="23"/>
  <c r="C93" i="23"/>
  <c r="C98" i="23" s="1"/>
  <c r="I89" i="23"/>
  <c r="J56" i="23"/>
  <c r="I72" i="23"/>
  <c r="I66" i="23"/>
  <c r="F74" i="23"/>
  <c r="F81" i="23" s="1"/>
  <c r="F83" i="23" s="1"/>
  <c r="C87" i="23"/>
  <c r="E86" i="23"/>
  <c r="I100" i="23"/>
  <c r="J88" i="23"/>
  <c r="B102" i="23"/>
  <c r="B105" i="23" s="1"/>
  <c r="D93" i="23" l="1"/>
  <c r="D98" i="23" s="1"/>
  <c r="D101" i="23" s="1"/>
  <c r="H80" i="23"/>
  <c r="E87" i="23"/>
  <c r="I82" i="23"/>
  <c r="I91" i="23" s="1"/>
  <c r="H79" i="23"/>
  <c r="H78" i="23"/>
  <c r="I58" i="23"/>
  <c r="G74" i="23"/>
  <c r="G81" i="23" s="1"/>
  <c r="G83" i="23" s="1"/>
  <c r="G94" i="23"/>
  <c r="J72" i="23"/>
  <c r="J66" i="23"/>
  <c r="J89" i="23"/>
  <c r="K56" i="23"/>
  <c r="C101" i="23"/>
  <c r="C99" i="23"/>
  <c r="C104" i="23" s="1"/>
  <c r="D103" i="23"/>
  <c r="C103" i="23"/>
  <c r="D99" i="23"/>
  <c r="J100" i="23"/>
  <c r="K88" i="23"/>
  <c r="F90" i="23"/>
  <c r="F85" i="23"/>
  <c r="I80" i="23" l="1"/>
  <c r="J82" i="23"/>
  <c r="J91" i="23" s="1"/>
  <c r="K82" i="23"/>
  <c r="K91" i="23" s="1"/>
  <c r="M82" i="23"/>
  <c r="M91" i="23" s="1"/>
  <c r="L82" i="23"/>
  <c r="L91" i="23" s="1"/>
  <c r="M80" i="23"/>
  <c r="J80" i="23"/>
  <c r="E93" i="23"/>
  <c r="E98" i="23" s="1"/>
  <c r="I79" i="23"/>
  <c r="I78" i="23"/>
  <c r="I74" i="23" s="1"/>
  <c r="I81" i="23" s="1"/>
  <c r="I83" i="23" s="1"/>
  <c r="J58" i="23"/>
  <c r="K100" i="23"/>
  <c r="L88" i="23"/>
  <c r="D102" i="23"/>
  <c r="C102" i="23"/>
  <c r="C105" i="23" s="1"/>
  <c r="G90" i="23"/>
  <c r="G85" i="23"/>
  <c r="F86" i="23"/>
  <c r="K89" i="23"/>
  <c r="L56" i="23"/>
  <c r="K66" i="23"/>
  <c r="K72" i="23"/>
  <c r="H74" i="23"/>
  <c r="H81" i="23" s="1"/>
  <c r="H83" i="23" s="1"/>
  <c r="H94" i="23"/>
  <c r="D104" i="23"/>
  <c r="K80" i="23" l="1"/>
  <c r="L80" i="23"/>
  <c r="D105" i="23"/>
  <c r="N82" i="23"/>
  <c r="E101" i="23"/>
  <c r="E102" i="23" s="1"/>
  <c r="E105" i="23" s="1"/>
  <c r="E99" i="23"/>
  <c r="E104" i="23" s="1"/>
  <c r="E103" i="23"/>
  <c r="G86" i="23"/>
  <c r="H90" i="23"/>
  <c r="H85" i="23"/>
  <c r="J79" i="23"/>
  <c r="J78" i="23"/>
  <c r="J74" i="23" s="1"/>
  <c r="J81" i="23" s="1"/>
  <c r="J83" i="23" s="1"/>
  <c r="K58" i="23"/>
  <c r="F93" i="23"/>
  <c r="F98" i="23" s="1"/>
  <c r="I90" i="23"/>
  <c r="I85" i="23"/>
  <c r="L89" i="23"/>
  <c r="L66" i="23"/>
  <c r="M56" i="23"/>
  <c r="L72" i="23"/>
  <c r="L100" i="23"/>
  <c r="M88" i="23"/>
  <c r="F87" i="23"/>
  <c r="I94" i="23"/>
  <c r="N91" i="23" l="1"/>
  <c r="N80" i="23"/>
  <c r="O82" i="23"/>
  <c r="O91" i="23" s="1"/>
  <c r="M89" i="23"/>
  <c r="N56" i="23"/>
  <c r="M72" i="23"/>
  <c r="M66" i="23"/>
  <c r="K78" i="23"/>
  <c r="K74" i="23" s="1"/>
  <c r="K81" i="23" s="1"/>
  <c r="K83" i="23" s="1"/>
  <c r="L58" i="23"/>
  <c r="K79" i="23"/>
  <c r="M100" i="23"/>
  <c r="N88" i="23"/>
  <c r="J90" i="23"/>
  <c r="J85" i="23"/>
  <c r="J94" i="23"/>
  <c r="G87" i="23"/>
  <c r="I86" i="23"/>
  <c r="I87" i="23"/>
  <c r="G93" i="23"/>
  <c r="G98" i="23" s="1"/>
  <c r="G101" i="23" s="1"/>
  <c r="F101" i="23"/>
  <c r="F103" i="23"/>
  <c r="F99" i="23"/>
  <c r="F104" i="23" s="1"/>
  <c r="H86" i="23"/>
  <c r="O80" i="23" l="1"/>
  <c r="P82" i="23"/>
  <c r="G102" i="23"/>
  <c r="F102" i="23"/>
  <c r="F105" i="23" s="1"/>
  <c r="O88" i="23"/>
  <c r="N100" i="23"/>
  <c r="L79" i="23"/>
  <c r="M58" i="23"/>
  <c r="L78" i="23"/>
  <c r="K90" i="23"/>
  <c r="K85" i="23"/>
  <c r="N72" i="23"/>
  <c r="N66" i="23"/>
  <c r="N89" i="23"/>
  <c r="O56" i="23"/>
  <c r="G103" i="23"/>
  <c r="J86" i="23"/>
  <c r="J87" i="23"/>
  <c r="H93" i="23"/>
  <c r="H98" i="23" s="1"/>
  <c r="H87" i="23"/>
  <c r="G99" i="23"/>
  <c r="G104" i="23" s="1"/>
  <c r="K94" i="23"/>
  <c r="P91" i="23" l="1"/>
  <c r="P80" i="23"/>
  <c r="Q82" i="23"/>
  <c r="L94" i="23"/>
  <c r="G105" i="23"/>
  <c r="I93" i="23"/>
  <c r="I98" i="23" s="1"/>
  <c r="H101" i="23"/>
  <c r="N58" i="23"/>
  <c r="M79" i="23"/>
  <c r="M78" i="23"/>
  <c r="M74" i="23" s="1"/>
  <c r="M81" i="23" s="1"/>
  <c r="M83" i="23" s="1"/>
  <c r="H99" i="23"/>
  <c r="H104" i="23" s="1"/>
  <c r="O89" i="23"/>
  <c r="O66" i="23"/>
  <c r="P56" i="23"/>
  <c r="O72" i="23"/>
  <c r="K86" i="23"/>
  <c r="H103" i="23"/>
  <c r="L74" i="23"/>
  <c r="L81" i="23" s="1"/>
  <c r="L83" i="23" s="1"/>
  <c r="O100" i="23"/>
  <c r="P88" i="23"/>
  <c r="Q91" i="23" l="1"/>
  <c r="Q80" i="23"/>
  <c r="R82" i="23"/>
  <c r="I103" i="23"/>
  <c r="I99" i="23"/>
  <c r="I104" i="23" s="1"/>
  <c r="J93" i="23"/>
  <c r="J98" i="23" s="1"/>
  <c r="J101" i="23" s="1"/>
  <c r="P66" i="23"/>
  <c r="P72" i="23"/>
  <c r="Q56" i="23"/>
  <c r="P89" i="23"/>
  <c r="N79" i="23"/>
  <c r="N78" i="23"/>
  <c r="N74" i="23" s="1"/>
  <c r="N81" i="23" s="1"/>
  <c r="N83" i="23" s="1"/>
  <c r="O58" i="23"/>
  <c r="L85" i="23"/>
  <c r="L90" i="23"/>
  <c r="K87" i="23"/>
  <c r="M90" i="23"/>
  <c r="M85" i="23"/>
  <c r="H102" i="23"/>
  <c r="H105" i="23" s="1"/>
  <c r="P100" i="23"/>
  <c r="Q88" i="23"/>
  <c r="M94" i="23"/>
  <c r="I101" i="23"/>
  <c r="J102" i="23" s="1"/>
  <c r="S82" i="23" l="1"/>
  <c r="S91" i="23" s="1"/>
  <c r="J99" i="23"/>
  <c r="R91" i="23"/>
  <c r="R80" i="23"/>
  <c r="K93" i="23"/>
  <c r="K98" i="23" s="1"/>
  <c r="J104" i="23"/>
  <c r="J103" i="23"/>
  <c r="O78" i="23"/>
  <c r="P58" i="23"/>
  <c r="O79" i="23"/>
  <c r="O94" i="23" s="1"/>
  <c r="Q89" i="23"/>
  <c r="R56" i="23"/>
  <c r="Q72" i="23"/>
  <c r="Q66" i="23"/>
  <c r="Q100" i="23"/>
  <c r="R88" i="23"/>
  <c r="N90" i="23"/>
  <c r="N85" i="23"/>
  <c r="L86" i="23"/>
  <c r="L93" i="23" s="1"/>
  <c r="L98" i="23" s="1"/>
  <c r="I102" i="23"/>
  <c r="I105" i="23" s="1"/>
  <c r="M86" i="23"/>
  <c r="N94" i="23"/>
  <c r="T82" i="23" l="1"/>
  <c r="M93" i="23"/>
  <c r="M98" i="23" s="1"/>
  <c r="S80" i="23"/>
  <c r="J105" i="23"/>
  <c r="K103" i="23"/>
  <c r="K99" i="23"/>
  <c r="K104" i="23" s="1"/>
  <c r="K101" i="23"/>
  <c r="K102" i="23" s="1"/>
  <c r="K105" i="23" s="1"/>
  <c r="M101" i="23"/>
  <c r="M103" i="23"/>
  <c r="M99" i="23"/>
  <c r="L101" i="23"/>
  <c r="L99" i="23"/>
  <c r="L103" i="23"/>
  <c r="S88" i="23"/>
  <c r="R100" i="23"/>
  <c r="R72" i="23"/>
  <c r="R89" i="23"/>
  <c r="R66" i="23"/>
  <c r="S56" i="23"/>
  <c r="O74" i="23"/>
  <c r="O81" i="23" s="1"/>
  <c r="O83" i="23" s="1"/>
  <c r="L87" i="23"/>
  <c r="P79" i="23"/>
  <c r="P78" i="23"/>
  <c r="P74" i="23" s="1"/>
  <c r="P81" i="23" s="1"/>
  <c r="P83" i="23" s="1"/>
  <c r="Q58" i="23"/>
  <c r="M87" i="23"/>
  <c r="N86" i="23"/>
  <c r="N93" i="23" s="1"/>
  <c r="N98" i="23" s="1"/>
  <c r="M104" i="23" l="1"/>
  <c r="T91" i="23"/>
  <c r="U82" i="23"/>
  <c r="T80" i="23"/>
  <c r="L104" i="23"/>
  <c r="N101" i="23"/>
  <c r="N99" i="23"/>
  <c r="N104" i="23" s="1"/>
  <c r="N103" i="23"/>
  <c r="S100" i="23"/>
  <c r="T88" i="23"/>
  <c r="P90" i="23"/>
  <c r="P85" i="23"/>
  <c r="O90" i="23"/>
  <c r="O85" i="23"/>
  <c r="N102" i="23"/>
  <c r="M102" i="23"/>
  <c r="L102" i="23"/>
  <c r="L105" i="23" s="1"/>
  <c r="N87" i="23"/>
  <c r="P94" i="23"/>
  <c r="S89" i="23"/>
  <c r="T56" i="23"/>
  <c r="S66" i="23"/>
  <c r="S72" i="23"/>
  <c r="Q79" i="23"/>
  <c r="Q78" i="23"/>
  <c r="Q74" i="23" s="1"/>
  <c r="Q81" i="23" s="1"/>
  <c r="Q83" i="23" s="1"/>
  <c r="R58" i="23"/>
  <c r="U91" i="23" l="1"/>
  <c r="V82" i="23"/>
  <c r="U80" i="23"/>
  <c r="N105" i="23"/>
  <c r="Q90" i="23"/>
  <c r="Q85" i="23"/>
  <c r="T89" i="23"/>
  <c r="T66" i="23"/>
  <c r="U56" i="23"/>
  <c r="T72" i="23"/>
  <c r="Q94" i="23"/>
  <c r="M105" i="23"/>
  <c r="P86" i="23"/>
  <c r="R79" i="23"/>
  <c r="R78" i="23"/>
  <c r="R74" i="23" s="1"/>
  <c r="R81" i="23" s="1"/>
  <c r="R83" i="23" s="1"/>
  <c r="S58" i="23"/>
  <c r="O86" i="23"/>
  <c r="O93" i="23" s="1"/>
  <c r="O98" i="23" s="1"/>
  <c r="T100" i="23"/>
  <c r="U88" i="23"/>
  <c r="V80" i="23" l="1"/>
  <c r="V91" i="23"/>
  <c r="W82" i="23"/>
  <c r="X82" i="23"/>
  <c r="Y82" i="23" s="1"/>
  <c r="O87" i="23"/>
  <c r="P93" i="23"/>
  <c r="P98" i="23" s="1"/>
  <c r="P99" i="23" s="1"/>
  <c r="P101" i="23"/>
  <c r="P103" i="23"/>
  <c r="O101" i="23"/>
  <c r="O102" i="23" s="1"/>
  <c r="O105" i="23" s="1"/>
  <c r="O99" i="23"/>
  <c r="O104" i="23" s="1"/>
  <c r="O103" i="23"/>
  <c r="S78" i="23"/>
  <c r="S74" i="23" s="1"/>
  <c r="S81" i="23" s="1"/>
  <c r="S83" i="23" s="1"/>
  <c r="T58" i="23"/>
  <c r="S79" i="23"/>
  <c r="Q86" i="23"/>
  <c r="Q93" i="23" s="1"/>
  <c r="Q98" i="23" s="1"/>
  <c r="R90" i="23"/>
  <c r="R85" i="23"/>
  <c r="U89" i="23"/>
  <c r="V56" i="23"/>
  <c r="U72" i="23"/>
  <c r="U66" i="23"/>
  <c r="X80" i="23"/>
  <c r="U100" i="23"/>
  <c r="V88" i="23"/>
  <c r="P87" i="23"/>
  <c r="R94" i="23"/>
  <c r="W80" i="23" l="1"/>
  <c r="W91" i="23"/>
  <c r="X91" i="23"/>
  <c r="P104" i="23"/>
  <c r="Q101" i="23"/>
  <c r="Q102" i="23" s="1"/>
  <c r="Q99" i="23"/>
  <c r="Q104" i="23" s="1"/>
  <c r="Q103" i="23"/>
  <c r="Y91" i="23"/>
  <c r="Z82" i="23"/>
  <c r="Y80" i="23"/>
  <c r="T79" i="23"/>
  <c r="U58" i="23"/>
  <c r="T78" i="23"/>
  <c r="W88" i="23"/>
  <c r="V100" i="23"/>
  <c r="V72" i="23"/>
  <c r="V66" i="23"/>
  <c r="W56" i="23"/>
  <c r="V89" i="23"/>
  <c r="Q87" i="23"/>
  <c r="S90" i="23"/>
  <c r="S85" i="23"/>
  <c r="R86" i="23"/>
  <c r="R93" i="23" s="1"/>
  <c r="R98" i="23" s="1"/>
  <c r="S94" i="23"/>
  <c r="P102" i="23"/>
  <c r="P105" i="23" s="1"/>
  <c r="T94" i="23" l="1"/>
  <c r="R101" i="23"/>
  <c r="R102" i="23" s="1"/>
  <c r="R105" i="23" s="1"/>
  <c r="R99" i="23"/>
  <c r="R104" i="23" s="1"/>
  <c r="R103" i="23"/>
  <c r="S86" i="23"/>
  <c r="S93" i="23" s="1"/>
  <c r="S98" i="23" s="1"/>
  <c r="W89" i="23"/>
  <c r="X56" i="23"/>
  <c r="W66" i="23"/>
  <c r="W72" i="23"/>
  <c r="W100" i="23"/>
  <c r="X88" i="23"/>
  <c r="T74" i="23"/>
  <c r="T81" i="23" s="1"/>
  <c r="T83" i="23" s="1"/>
  <c r="R87" i="23"/>
  <c r="U79" i="23"/>
  <c r="U78" i="23"/>
  <c r="U74" i="23" s="1"/>
  <c r="U81" i="23" s="1"/>
  <c r="U83" i="23" s="1"/>
  <c r="V58" i="23"/>
  <c r="Z91" i="23"/>
  <c r="AA82" i="23"/>
  <c r="Z80" i="23"/>
  <c r="Q105" i="23"/>
  <c r="U90" i="23" l="1"/>
  <c r="U85" i="23"/>
  <c r="X66" i="23"/>
  <c r="X72" i="23"/>
  <c r="Y56" i="23"/>
  <c r="X89" i="23"/>
  <c r="AA91" i="23"/>
  <c r="AA80" i="23"/>
  <c r="X100" i="23"/>
  <c r="Y88" i="23"/>
  <c r="S101" i="23"/>
  <c r="S102" i="23" s="1"/>
  <c r="S105" i="23" s="1"/>
  <c r="S99" i="23"/>
  <c r="S104" i="23" s="1"/>
  <c r="S103" i="23"/>
  <c r="U94" i="23"/>
  <c r="V79" i="23"/>
  <c r="V78" i="23"/>
  <c r="V74" i="23" s="1"/>
  <c r="V81" i="23" s="1"/>
  <c r="V83" i="23" s="1"/>
  <c r="W58" i="23"/>
  <c r="T85" i="23"/>
  <c r="T90" i="23"/>
  <c r="S87" i="23"/>
  <c r="W78" i="23" l="1"/>
  <c r="X58" i="23"/>
  <c r="W79" i="23"/>
  <c r="V90" i="23"/>
  <c r="V85" i="23"/>
  <c r="V94" i="23"/>
  <c r="T86" i="23"/>
  <c r="T93" i="23" s="1"/>
  <c r="T98" i="23" s="1"/>
  <c r="Y100" i="23"/>
  <c r="Z88" i="23"/>
  <c r="U86" i="23"/>
  <c r="Y89" i="23"/>
  <c r="Z56" i="23"/>
  <c r="Y72" i="23"/>
  <c r="Y66" i="23"/>
  <c r="U93" i="23" l="1"/>
  <c r="U98" i="23" s="1"/>
  <c r="T87" i="23"/>
  <c r="U101" i="23"/>
  <c r="U103" i="23"/>
  <c r="U99" i="23"/>
  <c r="W94" i="23"/>
  <c r="Z72" i="23"/>
  <c r="Z89" i="23"/>
  <c r="Z66" i="23"/>
  <c r="AA56" i="23"/>
  <c r="Z100" i="23"/>
  <c r="AA88" i="23"/>
  <c r="AA100" i="23" s="1"/>
  <c r="T101" i="23"/>
  <c r="T102" i="23" s="1"/>
  <c r="T105" i="23" s="1"/>
  <c r="T99" i="23"/>
  <c r="T104" i="23" s="1"/>
  <c r="T103" i="23"/>
  <c r="X79" i="23"/>
  <c r="X78" i="23"/>
  <c r="X74" i="23" s="1"/>
  <c r="X81" i="23" s="1"/>
  <c r="X83" i="23" s="1"/>
  <c r="Y58" i="23"/>
  <c r="U87" i="23"/>
  <c r="V86" i="23"/>
  <c r="V93" i="23" s="1"/>
  <c r="V98" i="23" s="1"/>
  <c r="W74" i="23"/>
  <c r="W81" i="23" s="1"/>
  <c r="W83" i="23" s="1"/>
  <c r="U104" i="23" l="1"/>
  <c r="V101" i="23"/>
  <c r="V102" i="23" s="1"/>
  <c r="V99" i="23"/>
  <c r="V104" i="23" s="1"/>
  <c r="V103" i="23"/>
  <c r="X90" i="23"/>
  <c r="X85" i="23"/>
  <c r="V87" i="23"/>
  <c r="X94" i="23"/>
  <c r="W90" i="23"/>
  <c r="W85" i="23"/>
  <c r="Z58" i="23"/>
  <c r="Y79" i="23"/>
  <c r="Y78" i="23"/>
  <c r="Y74" i="23" s="1"/>
  <c r="Y81" i="23" s="1"/>
  <c r="Y83" i="23" s="1"/>
  <c r="AA89" i="23"/>
  <c r="AA66" i="23"/>
  <c r="AA72" i="23"/>
  <c r="U102" i="23"/>
  <c r="U105" i="23" s="1"/>
  <c r="Y90" i="23" l="1"/>
  <c r="Y85" i="23"/>
  <c r="Y94" i="23"/>
  <c r="Z79" i="23"/>
  <c r="Z94" i="23" s="1"/>
  <c r="Z78" i="23"/>
  <c r="Z74" i="23" s="1"/>
  <c r="Z81" i="23" s="1"/>
  <c r="Z83" i="23" s="1"/>
  <c r="AA58" i="23"/>
  <c r="W86" i="23"/>
  <c r="W93" i="23" s="1"/>
  <c r="W98" i="23" s="1"/>
  <c r="X86" i="23"/>
  <c r="V105" i="23"/>
  <c r="W101" i="23" l="1"/>
  <c r="W102" i="23" s="1"/>
  <c r="W105" i="23" s="1"/>
  <c r="W99" i="23"/>
  <c r="W104" i="23" s="1"/>
  <c r="W103" i="23"/>
  <c r="X93" i="23"/>
  <c r="X98" i="23" s="1"/>
  <c r="AA78" i="23"/>
  <c r="AA79" i="23"/>
  <c r="AA94" i="23" s="1"/>
  <c r="X87" i="23"/>
  <c r="Z90" i="23"/>
  <c r="Z85" i="23"/>
  <c r="Y86" i="23"/>
  <c r="Y87" i="23"/>
  <c r="W87" i="23"/>
  <c r="X101" i="23" l="1"/>
  <c r="X102" i="23" s="1"/>
  <c r="X105" i="23" s="1"/>
  <c r="X99" i="23"/>
  <c r="X104" i="23" s="1"/>
  <c r="X103" i="23"/>
  <c r="Y93" i="23"/>
  <c r="Y98" i="23" s="1"/>
  <c r="Z86" i="23"/>
  <c r="Z87" i="23" s="1"/>
  <c r="AA74" i="23"/>
  <c r="AA81" i="23" s="1"/>
  <c r="AA83" i="23" s="1"/>
  <c r="Z93" i="23" l="1"/>
  <c r="Z98" i="23" s="1"/>
  <c r="Z101" i="23" s="1"/>
  <c r="AA90" i="23"/>
  <c r="AA85" i="23"/>
  <c r="Y101" i="23"/>
  <c r="Y102" i="23" s="1"/>
  <c r="Y105" i="23" s="1"/>
  <c r="Y99" i="23"/>
  <c r="Y104" i="23" s="1"/>
  <c r="Y103" i="23"/>
  <c r="Z102" i="23" l="1"/>
  <c r="Z103" i="23"/>
  <c r="Z99" i="23"/>
  <c r="Z104" i="23" s="1"/>
  <c r="AA86" i="23"/>
  <c r="AA93" i="23" s="1"/>
  <c r="AA98" i="23" s="1"/>
  <c r="Z105" i="23"/>
  <c r="AA101" i="23" l="1"/>
  <c r="AA102" i="23" s="1"/>
  <c r="AA103" i="23"/>
  <c r="AA99" i="23"/>
  <c r="AA104" i="23" s="1"/>
  <c r="F37" i="23" s="1"/>
  <c r="AA87"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<sst xmlns="http://schemas.openxmlformats.org/spreadsheetml/2006/main" count="1164" uniqueCount="596">
  <si>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</si>
  <si>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</si>
  <si>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</si>
  <si>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</si>
  <si>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</si>
  <si>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</si>
  <si>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</si>
  <si>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</si>
  <si>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</si>
  <si>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</si>
  <si>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</si>
  <si>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</si>
  <si>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</si>
  <si>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</si>
  <si>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</si>
  <si>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</si>
  <si>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</si>
  <si>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</si>
  <si>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</si>
  <si>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</si>
  <si>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</si>
  <si>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</si>
  <si>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</si>
  <si>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</si>
  <si>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</si>
  <si>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</si>
  <si>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</si>
  <si>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</si>
  <si>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</si>
  <si>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</si>
  <si>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</si>
  <si>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</si>
  <si>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</si>
  <si>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</si>
  <si>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</si>
  <si>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</si>
  <si>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</si>
  <si>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</si>
  <si>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</si>
  <si>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</si>
  <si>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</si>
  <si>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</si>
  <si>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</si>
  <si>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</si>
  <si>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</si>
  <si>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</si>
  <si>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</si>
  <si>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</si>
  <si>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</si>
  <si>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</si>
  <si>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</si>
  <si>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</si>
  <si>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</si>
  <si>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</si>
  <si>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</si>
  <si>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</si>
  <si>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</si>
  <si>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</si>
  <si>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</si>
  <si>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</si>
  <si>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</si>
  <si>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</si>
  <si>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</si>
  <si>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</si>
  <si>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</si>
  <si>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</si>
  <si>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</si>
  <si>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</si>
  <si>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</si>
  <si>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</si>
  <si>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</si>
  <si>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</si>
  <si>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</si>
  <si>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</si>
  <si>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</si>
  <si>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</si>
  <si>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</si>
  <si>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</si>
  <si>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</si>
  <si>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</si>
  <si>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</si>
  <si>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</si>
  <si>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</si>
  <si>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</si>
  <si>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</si>
  <si>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</si>
  <si>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</si>
  <si>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</si>
  <si>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</si>
  <si>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</si>
  <si>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</si>
  <si>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</si>
  <si>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</si>
  <si>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</si>
  <si>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</si>
  <si>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</si>
  <si>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</si>
  <si>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</si>
  <si>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</si>
  <si>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</si>
  <si>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</si>
  <si>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</si>
  <si>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</si>
  <si>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</si>
  <si>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</si>
  <si>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</si>
  <si>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</si>
  <si>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</si>
  <si>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</si>
  <si>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</si>
  <si>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</si>
  <si>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</si>
  <si>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</si>
  <si>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</si>
  <si>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</si>
  <si>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</si>
  <si>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</si>
  <si>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</si>
  <si>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</si>
  <si>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</si>
  <si>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</si>
  <si>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</si>
  <si>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</si>
  <si>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</si>
  <si>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</si>
  <si>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</si>
  <si>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</si>
  <si>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</si>
  <si>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</si>
  <si>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</si>
  <si>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</si>
  <si>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</si>
  <si>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</si>
  <si>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</si>
  <si>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</si>
  <si>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</si>
  <si>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</si>
  <si>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</si>
  <si>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</si>
  <si>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</si>
  <si>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</si>
  <si>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</si>
  <si>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</si>
  <si>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</si>
  <si>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</si>
  <si>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</si>
  <si>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</si>
  <si>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</si>
  <si>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</si>
  <si>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</si>
  <si>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</si>
  <si>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</si>
  <si>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</si>
  <si>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</si>
  <si>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</si>
  <si>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</si>
  <si>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</si>
  <si>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</si>
  <si>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</si>
  <si>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</si>
  <si>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</si>
  <si>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</si>
  <si>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</si>
  <si>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</si>
  <si>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</si>
  <si>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</si>
  <si>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</si>
  <si>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</si>
  <si>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</si>
  <si>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</si>
  <si>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</si>
  <si>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</si>
  <si>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</si>
  <si>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</si>
  <si>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</si>
  <si>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</si>
  <si>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</si>
  <si>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</si>
  <si>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</si>
  <si>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</si>
  <si>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</si>
  <si>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</si>
  <si>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</si>
  <si>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</si>
  <si>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</si>
  <si>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</si>
  <si>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</si>
  <si>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</si>
  <si>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</si>
  <si>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</si>
  <si>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</si>
  <si>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</si>
  <si>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</si>
  <si>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</si>
  <si>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</si>
  <si>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</si>
  <si>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</si>
  <si>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</si>
  <si>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</si>
  <si>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</si>
  <si>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</si>
  <si>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</si>
  <si>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</si>
  <si>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</si>
  <si>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</si>
  <si>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</si>
  <si>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</si>
  <si>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</si>
  <si>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</si>
  <si>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</si>
  <si>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</si>
  <si>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</si>
  <si>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</si>
  <si>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</si>
  <si>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</si>
  <si>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</si>
  <si>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</si>
  <si>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</si>
  <si>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</si>
  <si>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</si>
  <si>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</si>
  <si>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</si>
  <si>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</si>
  <si>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</si>
  <si>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</si>
  <si>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</si>
  <si>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</si>
  <si>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</si>
  <si>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</si>
  <si>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</si>
  <si>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</si>
  <si>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</si>
  <si>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</si>
  <si>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</si>
  <si>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</si>
  <si>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</si>
  <si>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</si>
  <si>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</si>
  <si>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</si>
  <si>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</si>
  <si>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</si>
  <si>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</si>
  <si>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</si>
  <si>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</si>
  <si>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</si>
  <si>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</si>
  <si>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</si>
  <si>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</si>
  <si>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</si>
  <si>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</si>
  <si>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</si>
  <si>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</si>
  <si>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</si>
  <si>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</si>
  <si>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</si>
  <si>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</si>
  <si>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</si>
  <si>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</si>
  <si>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</si>
  <si>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</si>
  <si>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</si>
  <si>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</si>
  <si>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</si>
  <si>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</si>
  <si>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</si>
  <si>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</si>
  <si>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</si>
  <si>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</si>
  <si>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</si>
  <si>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</si>
  <si>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</si>
  <si>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</si>
  <si>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</si>
  <si>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</si>
  <si>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</si>
  <si>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</si>
  <si>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</si>
  <si>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</si>
  <si>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</si>
  <si>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</si>
  <si>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</si>
  <si>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</si>
  <si>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</si>
  <si>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</si>
  <si>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</si>
  <si>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</si>
  <si>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</si>
  <si>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</si>
  <si>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</si>
  <si>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</si>
  <si>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</si>
  <si>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</si>
  <si>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</si>
  <si>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</si>
  <si>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</si>
  <si>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</si>
  <si>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</si>
  <si>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</si>
  <si>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</si>
  <si>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</si>
  <si>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</si>
  <si>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</si>
  <si>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</si>
  <si>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</si>
  <si>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</si>
  <si>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</si>
  <si>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</si>
  <si>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</si>
  <si>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</si>
  <si>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</si>
  <si>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</si>
  <si>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</si>
  <si>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</si>
  <si>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</si>
  <si>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</si>
  <si>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</si>
  <si>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</si>
  <si>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</si>
  <si>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</si>
  <si>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</si>
  <si>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</si>
  <si>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</si>
  <si>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</si>
  <si>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</si>
  <si>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</si>
  <si>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</si>
  <si>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</si>
  <si>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</si>
  <si>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</si>
  <si>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</si>
  <si>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</si>
  <si>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</si>
  <si>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</si>
  <si>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</si>
  <si>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</si>
  <si>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</si>
  <si>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</si>
  <si>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</si>
  <si>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</si>
  <si>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</si>
  <si>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</si>
  <si>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</si>
  <si>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</si>
  <si>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</si>
  <si>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</si>
  <si>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</si>
  <si>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</si>
  <si>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</si>
  <si>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</si>
  <si>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</si>
  <si>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</si>
  <si>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</si>
  <si>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</si>
  <si>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</si>
  <si>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</si>
  <si>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</si>
  <si>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</si>
  <si>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</si>
  <si>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</si>
  <si>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</si>
  <si>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</si>
  <si>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</si>
  <si>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</si>
  <si>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</si>
  <si>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</si>
  <si>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</si>
  <si>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</si>
  <si>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</si>
  <si>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</si>
  <si>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</si>
  <si>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</si>
  <si>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</si>
  <si>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</si>
  <si>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</si>
  <si>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</si>
  <si>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</si>
  <si>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</si>
  <si>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</si>
  <si>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</si>
  <si>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</si>
  <si>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</si>
  <si>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</si>
  <si>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</si>
  <si>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</si>
  <si>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</si>
  <si>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</si>
  <si>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</si>
  <si>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</si>
  <si>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</si>
  <si>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</si>
  <si>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</si>
  <si>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</si>
  <si>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</si>
  <si>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</si>
  <si>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</si>
  <si>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</si>
  <si>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</si>
  <si>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</si>
  <si>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</si>
  <si>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</si>
  <si>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</si>
  <si>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</si>
  <si>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</si>
  <si>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</si>
  <si>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</si>
  <si>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</si>
  <si>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</si>
  <si>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</si>
  <si>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</si>
  <si>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</si>
  <si>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</si>
  <si>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</si>
  <si>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</si>
  <si>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</si>
  <si>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</si>
  <si>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</si>
  <si>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</si>
  <si>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</si>
  <si>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</si>
  <si>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</si>
  <si>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</si>
  <si>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</si>
  <si>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</si>
  <si>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</si>
  <si>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</si>
  <si>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</si>
  <si>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</si>
  <si>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</si>
  <si>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</si>
  <si>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</si>
  <si>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</si>
  <si>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</si>
  <si>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</si>
  <si>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</si>
  <si>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</si>
  <si>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</si>
  <si>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</si>
  <si>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</si>
  <si>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</si>
  <si>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</si>
  <si>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</si>
  <si>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</si>
  <si>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</si>
  <si>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</si>
  <si>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</si>
  <si>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</si>
  <si>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</si>
  <si>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</si>
  <si>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</si>
  <si>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</si>
  <si>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</si>
  <si>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</si>
  <si>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</si>
  <si>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</si>
  <si>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</si>
  <si>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</si>
  <si>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</si>
  <si>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</si>
  <si>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</si>
  <si>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</si>
  <si>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</si>
  <si>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</si>
  <si>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</si>
  <si>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</si>
  <si>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</si>
  <si>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</si>
  <si>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</si>
  <si>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</si>
  <si>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</si>
  <si>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</si>
  <si>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П</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</si>
  <si>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</si>
  <si>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</si>
  <si>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</si>
  <si>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</si>
  <si>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</si>
  <si>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</si>
  <si>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</si>
  <si>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</si>
  <si>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</si>
  <si>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</si>
  <si>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</si>
  <si>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</si>
  <si>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</si>
  <si>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</si>
  <si>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</si>
  <si>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</si>
  <si>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</si>
  <si>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</si>
  <si>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</si>
  <si>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</si>
  <si>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</si>
  <si>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</si>
  <si>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</si>
  <si>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</si>
  <si>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</si>
  <si>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</si>
  <si>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</si>
  <si>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</si>
  <si>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</si>
  <si>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</si>
  <si>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</si>
  <si>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</si>
  <si>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</si>
  <si>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</si>
  <si>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</si>
  <si>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</si>
  <si>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</si>
  <si>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</si>
  <si>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</si>
  <si>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</si>
  <si>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</si>
  <si>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</si>
  <si>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</si>
  <si>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</si>
  <si>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</si>
  <si>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</si>
  <si>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</si>
  <si>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</si>
  <si>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</si>
  <si>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</si>
  <si>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</si>
  <si>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</si>
  <si>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</si>
  <si>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</si>
  <si>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</si>
  <si>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</si>
  <si>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</si>
  <si>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</si>
  <si>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</si>
  <si>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</si>
  <si>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</si>
  <si>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</si>
  <si>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</si>
  <si>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</si>
  <si>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</si>
  <si>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</si>
  <si>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</si>
  <si>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</si>
  <si>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</si>
  <si>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</si>
  <si>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</si>
  <si>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</si>
  <si>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</si>
  <si>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</si>
  <si>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</si>
  <si>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</si>
  <si>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</si>
  <si>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</si>
  <si>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</si>
  <si>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</si>
  <si>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</si>
  <si>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</si>
  <si>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</si>
  <si>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</si>
  <si>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</si>
  <si>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</si>
  <si>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</si>
  <si>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</si>
  <si>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</si>
  <si>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</si>
  <si>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</si>
  <si>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</si>
  <si>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2023</t>
  </si>
  <si>
    <t>Год 2025</t>
  </si>
  <si>
    <t>Год 2026</t>
  </si>
  <si>
    <t xml:space="preserve"> по состоянию на 01.01.2022 года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</si>
  <si>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</si>
  <si>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</si>
  <si>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</si>
  <si>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</si>
  <si>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</si>
  <si>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</si>
  <si>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</si>
  <si>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</si>
  <si>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</si>
  <si>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</si>
  <si>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</si>
  <si>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</si>
  <si>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</si>
  <si>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</si>
  <si>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</si>
  <si>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</si>
  <si>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</si>
  <si>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</si>
  <si>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</si>
  <si>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</si>
  <si>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</si>
  <si>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</si>
  <si>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Финансирование: 26,40 млн. руб. с НДС</t>
  </si>
  <si>
    <t xml:space="preserve">по состоянию на 01.01.2023 года </t>
  </si>
  <si>
    <t xml:space="preserve">Факт 2022 года </t>
  </si>
  <si>
    <t>Год 2024</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</si>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</sst>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58" fillId="0" borderId="0" xfId="71" applyFont="1" applyFill="1" applyAlignment="1"/>
    <xf numFmtId="0" fontId="58" fillId="0" borderId="0" xfId="71" applyFont="1" applyFill="1" applyAlignment="1">
      <alignment horizontal="center"/>
    </xf>
    <xf numFmtId="0" fontId="58" fillId="0" borderId="0" xfId="71"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42" fillId="0" borderId="0" xfId="2" applyFont="1" applyAlignment="1">
      <alignment vertical="center"/>
    </xf>
    <xf numFmtId="0" fontId="58" fillId="0" borderId="0" xfId="71" applyFont="1" applyFill="1" applyAlignment="1">
      <alignment wrapText="1"/>
    </xf>
    <xf numFmtId="0" fontId="58" fillId="0" borderId="0" xfId="71" applyFont="1" applyFill="1" applyAlignment="1">
      <alignment horizontal="right"/>
    </xf>
    <xf numFmtId="2" fontId="51" fillId="0" borderId="0" xfId="2" applyNumberFormat="1" applyFont="1" applyAlignment="1">
      <alignment horizontal="right" vertical="center" wrapText="1"/>
    </xf>
    <xf numFmtId="2" fontId="58"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58" fillId="0" borderId="0" xfId="71" applyFont="1" applyFill="1" applyAlignment="1">
      <alignment horizontal="left"/>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1" xfId="2" applyFont="1" applyBorder="1" applyAlignment="1">
      <alignment vertical="center"/>
    </xf>
    <xf numFmtId="167" fontId="29" fillId="0" borderId="31" xfId="2" applyNumberFormat="1" applyFont="1" applyFill="1" applyBorder="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0" fontId="41" fillId="0" borderId="0" xfId="2" applyFont="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4" xfId="2" applyNumberFormat="1" applyFont="1" applyBorder="1" applyAlignment="1">
      <alignment vertical="center"/>
    </xf>
    <xf numFmtId="3" fontId="41" fillId="0" borderId="35"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6" xfId="2" applyFont="1" applyBorder="1" applyAlignment="1">
      <alignment vertical="center"/>
    </xf>
    <xf numFmtId="168" fontId="41" fillId="0" borderId="37" xfId="2" applyNumberFormat="1" applyFont="1" applyBorder="1" applyAlignment="1">
      <alignment vertical="center"/>
    </xf>
    <xf numFmtId="10" fontId="41" fillId="0" borderId="38" xfId="2" applyNumberFormat="1" applyFont="1" applyBorder="1" applyAlignment="1">
      <alignment vertical="center"/>
    </xf>
    <xf numFmtId="9" fontId="41" fillId="0" borderId="37" xfId="2" applyNumberFormat="1" applyFont="1" applyBorder="1" applyAlignment="1">
      <alignment vertical="center"/>
    </xf>
    <xf numFmtId="0" fontId="11" fillId="0" borderId="29" xfId="2" applyFont="1" applyBorder="1" applyAlignment="1">
      <alignment vertical="center"/>
    </xf>
    <xf numFmtId="3" fontId="41" fillId="0" borderId="31" xfId="2" applyNumberFormat="1" applyFont="1" applyBorder="1" applyAlignment="1">
      <alignment vertical="center"/>
    </xf>
    <xf numFmtId="0" fontId="11" fillId="0" borderId="25" xfId="2" applyFont="1" applyBorder="1" applyAlignment="1">
      <alignment vertical="center"/>
    </xf>
    <xf numFmtId="10" fontId="41" fillId="0" borderId="39" xfId="2" applyNumberFormat="1" applyFont="1" applyBorder="1" applyAlignment="1">
      <alignment vertical="center"/>
    </xf>
    <xf numFmtId="10" fontId="41" fillId="0" borderId="32"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0" xfId="2" applyFont="1" applyBorder="1" applyAlignment="1">
      <alignment vertical="center"/>
    </xf>
    <xf numFmtId="10" fontId="41" fillId="0" borderId="3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0" fontId="58"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74" fillId="0" borderId="1" xfId="49" applyFont="1" applyFill="1" applyBorder="1"/>
    <xf numFmtId="14" fontId="46" fillId="0" borderId="1" xfId="0" applyNumberFormat="1" applyFont="1" applyBorder="1" applyAlignment="1">
      <alignment horizontal="center" vertical="center" wrapText="1"/>
    </xf>
    <xf numFmtId="0" fontId="11" fillId="25" borderId="1" xfId="0" applyFont="1" applyFill="1" applyBorder="1" applyAlignment="1">
      <alignment horizont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58" fillId="0" borderId="0" xfId="71" applyFont="1" applyFill="1" applyAlignment="1">
      <alignment horizontal="left"/>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58" fillId="0" borderId="0" xfId="71" applyFont="1" applyFill="1" applyAlignment="1">
      <alignment horizontal="left" wrapText="1"/>
    </xf>
    <xf numFmtId="0" fontId="71" fillId="0" borderId="0" xfId="1" applyFont="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2" fontId="58"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-217115.74121129443</c:v>
                </c:pt>
                <c:pt idx="1">
                  <c:v>-181750.13684379819</c:v>
                </c:pt>
                <c:pt idx="2">
                  <c:v>-152047.06488220891</c:v>
                </c:pt>
                <c:pt idx="3">
                  <c:v>-127111.95588922143</c:v>
                </c:pt>
                <c:pt idx="4">
                  <c:v>-106190.05127350094</c:v>
                </c:pt>
                <c:pt idx="5">
                  <c:v>-88644.744665059363</c:v>
                </c:pt>
                <c:pt idx="6">
                  <c:v>-87940.03624370195</c:v>
                </c:pt>
                <c:pt idx="7">
                  <c:v>-73638.953220806303</c:v>
                </c:pt>
                <c:pt idx="8">
                  <c:v>-61624.80411190234</c:v>
                </c:pt>
                <c:pt idx="9">
                  <c:v>-51536.657783290466</c:v>
                </c:pt>
                <c:pt idx="10">
                  <c:v>-43069.946783447245</c:v>
                </c:pt>
                <c:pt idx="11">
                  <c:v>-35967.741695107157</c:v>
                </c:pt>
                <c:pt idx="12">
                  <c:v>-33010.394172374312</c:v>
                </c:pt>
                <c:pt idx="13">
                  <c:v>-27596.706149549595</c:v>
                </c:pt>
                <c:pt idx="14">
                  <c:v>-23054.34335211655</c:v>
                </c:pt>
                <c:pt idx="15">
                  <c:v>-19245.087484302094</c:v>
                </c:pt>
                <c:pt idx="16">
                  <c:v>-16052.39402921938</c:v>
                </c:pt>
                <c:pt idx="17">
                  <c:v>-13378.025459138422</c:v>
                </c:pt>
                <c:pt idx="18">
                  <c:v>-13379.168208353931</c:v>
                </c:pt>
                <c:pt idx="19">
                  <c:v>-11188.91666955194</c:v>
                </c:pt>
              </c:numCache>
            </c:numRef>
          </c:val>
          <c:smooth val="0"/>
          <c:extLst>
            <c:ext xmlns:c16="http://schemas.microsoft.com/office/drawing/2014/chart" uri="{C3380CC4-5D6E-409C-BE32-E72D297353CC}">
              <c16:uniqueId val="{00000000-203A-4564-A141-CA5DE843BAC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-17300776.741211295</c:v>
                </c:pt>
                <c:pt idx="1">
                  <c:v>-17482526.878055092</c:v>
                </c:pt>
                <c:pt idx="2">
                  <c:v>-17634573.9429373</c:v>
                </c:pt>
                <c:pt idx="3">
                  <c:v>-17761685.898826521</c:v>
                </c:pt>
                <c:pt idx="4">
                  <c:v>-17867875.950100023</c:v>
                </c:pt>
                <c:pt idx="5">
                  <c:v>-17956520.694765083</c:v>
                </c:pt>
                <c:pt idx="6">
                  <c:v>-18044460.731008787</c:v>
                </c:pt>
                <c:pt idx="7">
                  <c:v>-18118099.684229594</c:v>
                </c:pt>
                <c:pt idx="8">
                  <c:v>-18179724.488341495</c:v>
                </c:pt>
                <c:pt idx="9">
                  <c:v>-18231261.146124788</c:v>
                </c:pt>
                <c:pt idx="10">
                  <c:v>-18274331.092908233</c:v>
                </c:pt>
                <c:pt idx="11">
                  <c:v>-18310298.834603339</c:v>
                </c:pt>
                <c:pt idx="12">
                  <c:v>-18343309.228775714</c:v>
                </c:pt>
                <c:pt idx="13">
                  <c:v>-18370905.934925262</c:v>
                </c:pt>
                <c:pt idx="14">
                  <c:v>-18393960.278277379</c:v>
                </c:pt>
                <c:pt idx="15">
                  <c:v>-18413205.365761682</c:v>
                </c:pt>
                <c:pt idx="16">
                  <c:v>-18429257.759790901</c:v>
                </c:pt>
                <c:pt idx="17">
                  <c:v>-18442635.785250038</c:v>
                </c:pt>
                <c:pt idx="18">
                  <c:v>-18456014.953458391</c:v>
                </c:pt>
                <c:pt idx="19">
                  <c:v>-18467203.870127942</c:v>
                </c:pt>
              </c:numCache>
            </c:numRef>
          </c:val>
          <c:smooth val="0"/>
          <c:extLst>
            <c:ext xmlns:c16="http://schemas.microsoft.com/office/drawing/2014/chart" uri="{C3380CC4-5D6E-409C-BE32-E72D297353CC}">
              <c16:uniqueId val="{00000001-203A-4564-A141-CA5DE843BAC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6" t="s">
        <v>568</v>
      </c>
      <c r="B5" s="346"/>
      <c r="C5" s="346"/>
      <c r="D5" s="129"/>
      <c r="E5" s="129"/>
      <c r="F5" s="129"/>
      <c r="G5" s="129"/>
      <c r="H5" s="129"/>
    </row>
    <row r="6" spans="1:20" s="12" customFormat="1" ht="18.75" x14ac:dyDescent="0.3">
      <c r="A6" s="17"/>
      <c r="D6" s="16"/>
      <c r="E6" s="16"/>
      <c r="F6" s="15"/>
    </row>
    <row r="7" spans="1:20" s="12" customFormat="1" ht="18.75" x14ac:dyDescent="0.2">
      <c r="A7" s="350" t="s">
        <v>10</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517</v>
      </c>
      <c r="B9" s="348"/>
      <c r="C9" s="348"/>
      <c r="D9" s="8"/>
      <c r="E9" s="8"/>
      <c r="F9" s="8"/>
      <c r="G9" s="13"/>
      <c r="H9" s="13"/>
      <c r="I9" s="13"/>
      <c r="J9" s="13"/>
      <c r="K9" s="13"/>
      <c r="L9" s="13"/>
      <c r="M9" s="13"/>
      <c r="N9" s="13"/>
      <c r="O9" s="13"/>
      <c r="P9" s="13"/>
      <c r="Q9" s="13"/>
      <c r="R9" s="13"/>
      <c r="S9" s="13"/>
      <c r="T9" s="13"/>
    </row>
    <row r="10" spans="1:20" s="12" customFormat="1" ht="18.75" x14ac:dyDescent="0.2">
      <c r="A10" s="347" t="s">
        <v>9</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467</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7" t="s">
        <v>8</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8" t="s">
        <v>469</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7" t="s">
        <v>7</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436</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7"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6" t="s">
        <v>383</v>
      </c>
      <c r="C25" s="304" t="s">
        <v>471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6" t="s">
        <v>76</v>
      </c>
      <c r="C26" s="304" t="s">
        <v>567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6" t="s">
        <v>75</v>
      </c>
      <c r="C27" s="304" t="s">
        <v>494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6" t="s">
        <v>384</v>
      </c>
      <c r="C28" s="304"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6" t="s">
        <v>385</v>
      </c>
      <c r="C29" s="304"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6" t="s">
        <v>386</v>
      </c>
      <c r="C30" s="304"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304"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304"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304" t="s">
        <v>495</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304"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304"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304"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304" t="s">
        <v>552</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304" t="s">
        <v>454</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295" t="s">
        <v>589</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551</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305">
        <v>26.399511920000002</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305">
        <v>22.141386599999997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1" t="str">
        <f>'1. паспорт местоположение'!A12:C12</f>
        <v>F_TP3500.PS.0019</v>
      </c>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51"/>
      <c r="C14" s="351"/>
      <c r="D14" s="351"/>
      <c r="E14" s="351"/>
      <c r="F14" s="351"/>
      <c r="G14" s="351"/>
      <c r="H14" s="351"/>
      <c r="I14" s="351"/>
      <c r="J14" s="351"/>
      <c r="K14" s="351"/>
      <c r="L14" s="351"/>
      <c r="M14" s="351"/>
      <c r="N14" s="351"/>
      <c r="O14" s="351"/>
      <c r="P14" s="351"/>
      <c r="Q14" s="351"/>
      <c r="R14" s="351"/>
      <c r="S14" s="351"/>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48" t="s">
        <v>410</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4"/>
      <c r="U18" s="4"/>
      <c r="V18" s="4"/>
      <c r="W18" s="4"/>
      <c r="X18" s="4"/>
      <c r="Y18" s="4"/>
    </row>
    <row r="19" spans="1:28" s="3" customFormat="1" ht="54" customHeight="1" x14ac:dyDescent="0.2">
      <c r="A19" s="355" t="s">
        <v>6</v>
      </c>
      <c r="B19" s="355" t="s">
        <v>109</v>
      </c>
      <c r="C19" s="356" t="s">
        <v>321</v>
      </c>
      <c r="D19" s="355" t="s">
        <v>320</v>
      </c>
      <c r="E19" s="355" t="s">
        <v>108</v>
      </c>
      <c r="F19" s="355" t="s">
        <v>107</v>
      </c>
      <c r="G19" s="355" t="s">
        <v>316</v>
      </c>
      <c r="H19" s="355" t="s">
        <v>106</v>
      </c>
      <c r="I19" s="355" t="s">
        <v>105</v>
      </c>
      <c r="J19" s="355" t="s">
        <v>104</v>
      </c>
      <c r="K19" s="355" t="s">
        <v>103</v>
      </c>
      <c r="L19" s="355" t="s">
        <v>102</v>
      </c>
      <c r="M19" s="355" t="s">
        <v>101</v>
      </c>
      <c r="N19" s="355" t="s">
        <v>100</v>
      </c>
      <c r="O19" s="355" t="s">
        <v>99</v>
      </c>
      <c r="P19" s="355" t="s">
        <v>98</v>
      </c>
      <c r="Q19" s="355" t="s">
        <v>319</v>
      </c>
      <c r="R19" s="355"/>
      <c r="S19" s="358" t="s">
        <v>402</v>
      </c>
      <c r="T19" s="4"/>
      <c r="U19" s="4"/>
      <c r="V19" s="4"/>
      <c r="W19" s="4"/>
      <c r="X19" s="4"/>
      <c r="Y19" s="4"/>
    </row>
    <row r="20" spans="1:28" s="3" customFormat="1" ht="180.75" customHeight="1" x14ac:dyDescent="0.2">
      <c r="A20" s="355"/>
      <c r="B20" s="355"/>
      <c r="C20" s="357"/>
      <c r="D20" s="355"/>
      <c r="E20" s="355"/>
      <c r="F20" s="355"/>
      <c r="G20" s="355"/>
      <c r="H20" s="355"/>
      <c r="I20" s="355"/>
      <c r="J20" s="355"/>
      <c r="K20" s="355"/>
      <c r="L20" s="355"/>
      <c r="M20" s="355"/>
      <c r="N20" s="355"/>
      <c r="O20" s="355"/>
      <c r="P20" s="355"/>
      <c r="Q20" s="41" t="s">
        <v>317</v>
      </c>
      <c r="R20" s="42" t="s">
        <v>318</v>
      </c>
      <c r="S20" s="358"/>
      <c r="T20" s="28"/>
      <c r="U20" s="28"/>
      <c r="V20" s="28"/>
      <c r="W20" s="28"/>
      <c r="X20" s="28"/>
      <c r="Y20" s="28"/>
      <c r="Z20" s="27"/>
      <c r="AA20" s="27"/>
      <c r="AB20" s="27"/>
    </row>
    <row r="21" spans="1:28" s="3" customFormat="1" ht="18.75" x14ac:dyDescent="0.2">
      <c r="A21" s="41">
        <v>1</v>
      </c>
      <c r="B21" s="46">
        <v>2</v>
      </c>
      <c r="C21" s="41">
        <v>3</v>
      </c>
      <c r="D21" s="46">
        <v>4</v>
      </c>
      <c r="E21" s="41">
        <v>5</v>
      </c>
      <c r="F21" s="46">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1" t="str">
        <f>'1. паспорт местоположение'!A12:C12</f>
        <v>F_TP3500.PS.0019</v>
      </c>
      <c r="B13" s="351"/>
      <c r="C13" s="351"/>
      <c r="D13" s="351"/>
      <c r="E13" s="351"/>
      <c r="F13" s="351"/>
      <c r="G13" s="351"/>
      <c r="H13" s="351"/>
      <c r="I13" s="351"/>
      <c r="J13" s="351"/>
      <c r="K13" s="351"/>
      <c r="L13" s="351"/>
      <c r="M13" s="351"/>
      <c r="N13" s="351"/>
      <c r="O13" s="351"/>
      <c r="P13" s="351"/>
      <c r="Q13" s="351"/>
      <c r="R13" s="351"/>
      <c r="S13" s="351"/>
      <c r="T13" s="351"/>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42" customHeight="1" x14ac:dyDescent="0.2">
      <c r="A16" s="36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362"/>
      <c r="C16" s="362"/>
      <c r="D16" s="362"/>
      <c r="E16" s="362"/>
      <c r="F16" s="362"/>
      <c r="G16" s="362"/>
      <c r="H16" s="362"/>
      <c r="I16" s="362"/>
      <c r="J16" s="362"/>
      <c r="K16" s="362"/>
      <c r="L16" s="362"/>
      <c r="M16" s="362"/>
      <c r="N16" s="362"/>
      <c r="O16" s="362"/>
      <c r="P16" s="362"/>
      <c r="Q16" s="362"/>
      <c r="R16" s="362"/>
      <c r="S16" s="362"/>
      <c r="T16" s="362"/>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3" customFormat="1" ht="15" customHeight="1" x14ac:dyDescent="0.2">
      <c r="A19" s="349" t="s">
        <v>415</v>
      </c>
      <c r="B19" s="349"/>
      <c r="C19" s="349"/>
      <c r="D19" s="349"/>
      <c r="E19" s="349"/>
      <c r="F19" s="349"/>
      <c r="G19" s="349"/>
      <c r="H19" s="349"/>
      <c r="I19" s="349"/>
      <c r="J19" s="349"/>
      <c r="K19" s="349"/>
      <c r="L19" s="349"/>
      <c r="M19" s="349"/>
      <c r="N19" s="349"/>
      <c r="O19" s="349"/>
      <c r="P19" s="349"/>
      <c r="Q19" s="349"/>
      <c r="R19" s="349"/>
      <c r="S19" s="349"/>
      <c r="T19" s="349"/>
    </row>
    <row r="20" spans="1:113" s="58"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64" t="s">
        <v>6</v>
      </c>
      <c r="B21" s="367" t="s">
        <v>230</v>
      </c>
      <c r="C21" s="368"/>
      <c r="D21" s="371" t="s">
        <v>131</v>
      </c>
      <c r="E21" s="367" t="s">
        <v>444</v>
      </c>
      <c r="F21" s="368"/>
      <c r="G21" s="367" t="s">
        <v>249</v>
      </c>
      <c r="H21" s="368"/>
      <c r="I21" s="367" t="s">
        <v>130</v>
      </c>
      <c r="J21" s="368"/>
      <c r="K21" s="371" t="s">
        <v>129</v>
      </c>
      <c r="L21" s="367" t="s">
        <v>128</v>
      </c>
      <c r="M21" s="368"/>
      <c r="N21" s="367" t="s">
        <v>440</v>
      </c>
      <c r="O21" s="368"/>
      <c r="P21" s="371" t="s">
        <v>127</v>
      </c>
      <c r="Q21" s="359" t="s">
        <v>126</v>
      </c>
      <c r="R21" s="360"/>
      <c r="S21" s="359" t="s">
        <v>125</v>
      </c>
      <c r="T21" s="361"/>
    </row>
    <row r="22" spans="1:113" ht="204.75" customHeight="1" x14ac:dyDescent="0.25">
      <c r="A22" s="365"/>
      <c r="B22" s="369"/>
      <c r="C22" s="370"/>
      <c r="D22" s="374"/>
      <c r="E22" s="369"/>
      <c r="F22" s="370"/>
      <c r="G22" s="369"/>
      <c r="H22" s="370"/>
      <c r="I22" s="369"/>
      <c r="J22" s="370"/>
      <c r="K22" s="372"/>
      <c r="L22" s="369"/>
      <c r="M22" s="370"/>
      <c r="N22" s="369"/>
      <c r="O22" s="370"/>
      <c r="P22" s="372"/>
      <c r="Q22" s="91" t="s">
        <v>124</v>
      </c>
      <c r="R22" s="91" t="s">
        <v>414</v>
      </c>
      <c r="S22" s="91" t="s">
        <v>123</v>
      </c>
      <c r="T22" s="91" t="s">
        <v>122</v>
      </c>
    </row>
    <row r="23" spans="1:113" ht="51.75" customHeight="1" x14ac:dyDescent="0.25">
      <c r="A23" s="366"/>
      <c r="B23" s="127" t="s">
        <v>120</v>
      </c>
      <c r="C23" s="127" t="s">
        <v>121</v>
      </c>
      <c r="D23" s="372"/>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6"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7">
        <v>2</v>
      </c>
      <c r="B26" s="60" t="s">
        <v>463</v>
      </c>
      <c r="C26" s="60" t="s">
        <v>463</v>
      </c>
      <c r="D26" s="60" t="s">
        <v>413</v>
      </c>
      <c r="E26" s="60" t="s">
        <v>315</v>
      </c>
      <c r="F26" s="156"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7">
        <v>3</v>
      </c>
      <c r="B27" s="60" t="s">
        <v>463</v>
      </c>
      <c r="C27" s="60" t="s">
        <v>463</v>
      </c>
      <c r="D27" s="60" t="s">
        <v>413</v>
      </c>
      <c r="E27" s="60" t="s">
        <v>315</v>
      </c>
      <c r="F27" s="156"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7">
        <v>4</v>
      </c>
      <c r="B28" s="60" t="s">
        <v>465</v>
      </c>
      <c r="C28" s="60" t="s">
        <v>465</v>
      </c>
      <c r="D28" s="60" t="s">
        <v>413</v>
      </c>
      <c r="E28" s="60" t="s">
        <v>315</v>
      </c>
      <c r="F28" s="156"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73" t="s">
        <v>448</v>
      </c>
      <c r="C31" s="373"/>
      <c r="D31" s="373"/>
      <c r="E31" s="373"/>
      <c r="F31" s="373"/>
      <c r="G31" s="373"/>
      <c r="H31" s="373"/>
      <c r="I31" s="373"/>
      <c r="J31" s="373"/>
      <c r="K31" s="373"/>
      <c r="L31" s="373"/>
      <c r="M31" s="373"/>
      <c r="N31" s="373"/>
      <c r="O31" s="373"/>
      <c r="P31" s="373"/>
      <c r="Q31" s="373"/>
      <c r="R31" s="373"/>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1"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'3.1. паспорт Техсостояние ПС'!A13:T13</f>
        <v>F_TP3500.PS.0019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417</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47.25" customHeight="1" x14ac:dyDescent="0.25">
      <c r="A21" s="375" t="s">
        <v>6</v>
      </c>
      <c r="B21" s="378" t="s">
        <v>424</v>
      </c>
      <c r="C21" s="379"/>
      <c r="D21" s="378" t="s">
        <v>426</v>
      </c>
      <c r="E21" s="379"/>
      <c r="F21" s="359" t="s">
        <v>103</v>
      </c>
      <c r="G21" s="361"/>
      <c r="H21" s="361"/>
      <c r="I21" s="360"/>
      <c r="J21" s="375" t="s">
        <v>427</v>
      </c>
      <c r="K21" s="378" t="s">
        <v>428</v>
      </c>
      <c r="L21" s="379"/>
      <c r="M21" s="378" t="s">
        <v>429</v>
      </c>
      <c r="N21" s="379"/>
      <c r="O21" s="378" t="s">
        <v>416</v>
      </c>
      <c r="P21" s="379"/>
      <c r="Q21" s="378" t="s">
        <v>136</v>
      </c>
      <c r="R21" s="379"/>
      <c r="S21" s="375" t="s">
        <v>135</v>
      </c>
      <c r="T21" s="375" t="s">
        <v>430</v>
      </c>
      <c r="U21" s="375" t="s">
        <v>425</v>
      </c>
      <c r="V21" s="378" t="s">
        <v>134</v>
      </c>
      <c r="W21" s="379"/>
      <c r="X21" s="359" t="s">
        <v>126</v>
      </c>
      <c r="Y21" s="361"/>
      <c r="Z21" s="359" t="s">
        <v>125</v>
      </c>
      <c r="AA21" s="361"/>
    </row>
    <row r="22" spans="1:27" ht="216" customHeight="1" x14ac:dyDescent="0.25">
      <c r="A22" s="376"/>
      <c r="B22" s="380"/>
      <c r="C22" s="381"/>
      <c r="D22" s="380"/>
      <c r="E22" s="381"/>
      <c r="F22" s="359" t="s">
        <v>133</v>
      </c>
      <c r="G22" s="360"/>
      <c r="H22" s="359" t="s">
        <v>132</v>
      </c>
      <c r="I22" s="360"/>
      <c r="J22" s="377"/>
      <c r="K22" s="380"/>
      <c r="L22" s="381"/>
      <c r="M22" s="380"/>
      <c r="N22" s="381"/>
      <c r="O22" s="380"/>
      <c r="P22" s="381"/>
      <c r="Q22" s="380"/>
      <c r="R22" s="381"/>
      <c r="S22" s="377"/>
      <c r="T22" s="377"/>
      <c r="U22" s="377"/>
      <c r="V22" s="380"/>
      <c r="W22" s="381"/>
      <c r="X22" s="91" t="s">
        <v>124</v>
      </c>
      <c r="Y22" s="91" t="s">
        <v>414</v>
      </c>
      <c r="Z22" s="91" t="s">
        <v>123</v>
      </c>
      <c r="AA22" s="91" t="s">
        <v>122</v>
      </c>
    </row>
    <row r="23" spans="1:27" ht="60" customHeight="1" x14ac:dyDescent="0.25">
      <c r="A23" s="377"/>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1"/>
      <c r="R25" s="99"/>
      <c r="S25" s="100"/>
      <c r="T25" s="100"/>
      <c r="U25" s="100"/>
      <c r="V25" s="142"/>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2023 год</v>
      </c>
      <c r="B5" s="346"/>
      <c r="C5" s="34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F_TP3500.PS.0019</v>
      </c>
      <c r="B12" s="383"/>
      <c r="C12" s="383"/>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48" t="s">
        <v>409</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497</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423</v>
      </c>
      <c r="C27" s="36"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3" t="s">
        <v>470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2"/>
      <c r="AB6" s="122"/>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2"/>
      <c r="AB7" s="122"/>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23"/>
      <c r="AB8" s="123"/>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24"/>
      <c r="AB9" s="12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2"/>
      <c r="AB10" s="122"/>
    </row>
    <row r="11" spans="1:28" x14ac:dyDescent="0.25">
      <c r="A11" s="384" t="str">
        <f>'1. паспорт местоположение'!A12:C12</f>
        <v>F_TP3500.PS.0019</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23"/>
      <c r="AB11" s="123"/>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24"/>
      <c r="AB12" s="12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23"/>
      <c r="AB14" s="123"/>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24"/>
      <c r="AB15" s="12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32"/>
      <c r="AB16" s="132"/>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32"/>
      <c r="AB17" s="132"/>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32"/>
      <c r="AB18" s="132"/>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32"/>
      <c r="AB19" s="132"/>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33"/>
      <c r="AB20" s="13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33"/>
      <c r="AB21" s="133"/>
    </row>
    <row r="22" spans="1:28" x14ac:dyDescent="0.25">
      <c r="A22" s="387" t="s">
        <v>441</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34"/>
      <c r="AB22" s="134"/>
    </row>
    <row r="23" spans="1:28" ht="32.25" customHeight="1" x14ac:dyDescent="0.25">
      <c r="A23" s="389" t="s">
        <v>312</v>
      </c>
      <c r="B23" s="390"/>
      <c r="C23" s="390"/>
      <c r="D23" s="390"/>
      <c r="E23" s="390"/>
      <c r="F23" s="390"/>
      <c r="G23" s="390"/>
      <c r="H23" s="390"/>
      <c r="I23" s="390"/>
      <c r="J23" s="390"/>
      <c r="K23" s="390"/>
      <c r="L23" s="391"/>
      <c r="M23" s="388" t="s">
        <v>313</v>
      </c>
      <c r="N23" s="388"/>
      <c r="O23" s="388"/>
      <c r="P23" s="388"/>
      <c r="Q23" s="388"/>
      <c r="R23" s="388"/>
      <c r="S23" s="388"/>
      <c r="T23" s="388"/>
      <c r="U23" s="388"/>
      <c r="V23" s="388"/>
      <c r="W23" s="388"/>
      <c r="X23" s="388"/>
      <c r="Y23" s="388"/>
      <c r="Z23" s="388"/>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5">
        <v>11</v>
      </c>
      <c r="L25" s="89">
        <v>12</v>
      </c>
      <c r="M25" s="135">
        <v>13</v>
      </c>
      <c r="N25" s="89">
        <v>14</v>
      </c>
      <c r="O25" s="135">
        <v>15</v>
      </c>
      <c r="P25" s="89">
        <v>16</v>
      </c>
      <c r="Q25" s="135">
        <v>17</v>
      </c>
      <c r="R25" s="89">
        <v>18</v>
      </c>
      <c r="S25" s="135">
        <v>19</v>
      </c>
      <c r="T25" s="89">
        <v>20</v>
      </c>
      <c r="U25" s="135">
        <v>21</v>
      </c>
      <c r="V25" s="89">
        <v>22</v>
      </c>
      <c r="W25" s="135">
        <v>23</v>
      </c>
      <c r="X25" s="89">
        <v>24</v>
      </c>
      <c r="Y25" s="13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1" t="str">
        <f>'1. паспорт местоположение'!A12:C12</f>
        <v>F_TP3500.PS.0019</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75.75" customHeight="1" x14ac:dyDescent="0.2">
      <c r="A15" s="36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2" t="s">
        <v>418</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5" t="s">
        <v>6</v>
      </c>
      <c r="B19" s="355" t="s">
        <v>89</v>
      </c>
      <c r="C19" s="355" t="s">
        <v>88</v>
      </c>
      <c r="D19" s="355" t="s">
        <v>77</v>
      </c>
      <c r="E19" s="393" t="s">
        <v>87</v>
      </c>
      <c r="F19" s="394"/>
      <c r="G19" s="394"/>
      <c r="H19" s="394"/>
      <c r="I19" s="395"/>
      <c r="J19" s="355" t="s">
        <v>86</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55" zoomScaleNormal="100" zoomScaleSheetLayoutView="55" zoomScalePageLayoutView="50" workbookViewId="0">
      <selection activeCell="A5" sqref="A5:AR5"/>
    </sheetView>
  </sheetViews>
  <sheetFormatPr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5" width="16.7109375" style="180" customWidth="1"/>
    <col min="46" max="16384" width="9.140625" style="180"/>
  </cols>
  <sheetData>
    <row r="1" spans="1:44" s="284" customFormat="1" ht="18.75" customHeight="1" x14ac:dyDescent="0.3">
      <c r="A1" s="283"/>
      <c r="I1" s="285"/>
      <c r="J1" s="285"/>
      <c r="K1" s="286"/>
      <c r="AR1" s="286" t="s">
        <v>70</v>
      </c>
    </row>
    <row r="2" spans="1:44" s="284" customFormat="1" ht="18.75" customHeight="1" x14ac:dyDescent="0.3">
      <c r="A2" s="283"/>
      <c r="I2" s="285"/>
      <c r="J2" s="285"/>
      <c r="K2" s="287"/>
      <c r="AR2" s="287" t="s">
        <v>11</v>
      </c>
    </row>
    <row r="3" spans="1:44" s="284" customFormat="1" ht="20.25" x14ac:dyDescent="0.3">
      <c r="A3" s="288"/>
      <c r="I3" s="285"/>
      <c r="J3" s="285"/>
      <c r="K3" s="287"/>
      <c r="AR3" s="287" t="s">
        <v>302</v>
      </c>
    </row>
    <row r="4" spans="1:44" s="284" customFormat="1" ht="20.25" x14ac:dyDescent="0.3">
      <c r="A4" s="288"/>
      <c r="I4" s="285"/>
      <c r="J4" s="285"/>
      <c r="K4" s="287"/>
    </row>
    <row r="5" spans="1:44" s="284" customFormat="1" ht="18.75" customHeight="1" x14ac:dyDescent="0.3">
      <c r="A5" s="403" t="str">
        <f>'1. паспорт местоположение'!A5:C5</f>
        <v>Год раскрытия информации: 2023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284" customFormat="1" ht="20.25" x14ac:dyDescent="0.3">
      <c r="A6" s="288"/>
      <c r="I6" s="285"/>
      <c r="J6" s="285"/>
      <c r="K6" s="287"/>
    </row>
    <row r="7" spans="1:44" s="284" customFormat="1" ht="20.25" x14ac:dyDescent="0.3">
      <c r="A7" s="404" t="s">
        <v>10</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284" customFormat="1" ht="20.25" x14ac:dyDescent="0.3">
      <c r="A8" s="289"/>
      <c r="B8" s="289"/>
      <c r="C8" s="289"/>
      <c r="D8" s="289"/>
      <c r="E8" s="289"/>
      <c r="F8" s="289"/>
      <c r="G8" s="289"/>
      <c r="H8" s="289"/>
      <c r="I8" s="289"/>
      <c r="J8" s="289"/>
      <c r="K8" s="289"/>
      <c r="L8" s="290"/>
      <c r="M8" s="290"/>
      <c r="N8" s="290"/>
      <c r="O8" s="290"/>
      <c r="P8" s="290"/>
      <c r="Q8" s="290"/>
      <c r="R8" s="290"/>
      <c r="S8" s="290"/>
      <c r="T8" s="290"/>
      <c r="U8" s="290"/>
      <c r="V8" s="290"/>
      <c r="W8" s="290"/>
      <c r="X8" s="290"/>
      <c r="Y8" s="290"/>
    </row>
    <row r="9" spans="1:44" s="284" customFormat="1" ht="18.75" customHeight="1" x14ac:dyDescent="0.3">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84" customFormat="1" ht="18.75" customHeight="1" x14ac:dyDescent="0.3">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84" customFormat="1" ht="20.25" x14ac:dyDescent="0.3">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row>
    <row r="12" spans="1:44" s="284" customFormat="1" ht="18.75" customHeight="1" x14ac:dyDescent="0.3">
      <c r="A12" s="401" t="str">
        <f>'1. паспорт местоположение'!A12:C12</f>
        <v>F_TP3500.PS.0019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284" customFormat="1" ht="18.75" customHeight="1" x14ac:dyDescent="0.3">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92" customFormat="1" ht="15.75" customHeight="1" x14ac:dyDescent="0.3">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293" customFormat="1" ht="49.5" customHeight="1" x14ac:dyDescent="0.3">
      <c r="A15" s="40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293" customFormat="1" ht="15" customHeight="1" x14ac:dyDescent="0.3">
      <c r="A16" s="405" t="s">
        <v>7</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s="293" customFormat="1" ht="15" customHeight="1" x14ac:dyDescent="0.3">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44" s="293" customFormat="1" ht="15" customHeight="1" x14ac:dyDescent="0.3">
      <c r="A18" s="401" t="s">
        <v>419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4" ht="27.75" x14ac:dyDescent="0.4">
      <c r="K19" s="181"/>
      <c r="T19" s="183"/>
      <c r="U19" s="397"/>
      <c r="V19" s="397"/>
      <c r="W19" s="397"/>
      <c r="X19" s="397"/>
      <c r="Y19" s="397"/>
    </row>
    <row r="20" spans="1:44" ht="27.75" x14ac:dyDescent="0.4">
      <c r="K20" s="181"/>
      <c r="T20" s="183"/>
      <c r="U20" s="397"/>
      <c r="V20" s="397"/>
      <c r="W20" s="397"/>
      <c r="X20" s="397"/>
      <c r="Y20" s="397"/>
    </row>
    <row r="21" spans="1:44" ht="27.75" x14ac:dyDescent="0.4">
      <c r="K21" s="181"/>
      <c r="T21" s="183"/>
      <c r="U21" s="397"/>
      <c r="V21" s="397"/>
      <c r="W21" s="397"/>
      <c r="X21" s="397"/>
      <c r="Y21" s="397"/>
    </row>
    <row r="22" spans="1:44" ht="27.75" x14ac:dyDescent="0.4">
      <c r="K22" s="181"/>
      <c r="T22" s="184"/>
      <c r="U22" s="184"/>
      <c r="W22" s="184"/>
      <c r="X22" s="184"/>
      <c r="Y22" s="185"/>
    </row>
    <row r="23" spans="1:44" s="186" customFormat="1" ht="24.75" customHeight="1" x14ac:dyDescent="0.25">
      <c r="A23" s="398"/>
      <c r="B23" s="398"/>
      <c r="C23" s="398"/>
      <c r="D23" s="398"/>
      <c r="E23" s="398"/>
      <c r="F23" s="398"/>
      <c r="G23" s="398"/>
      <c r="H23" s="398"/>
      <c r="I23" s="398"/>
      <c r="J23" s="398"/>
      <c r="K23" s="398"/>
      <c r="M23" s="182"/>
      <c r="T23" s="187"/>
      <c r="U23" s="187"/>
      <c r="V23" s="188"/>
      <c r="W23" s="187"/>
      <c r="X23" s="187"/>
      <c r="Y23" s="187"/>
    </row>
    <row r="24" spans="1:44" s="186" customFormat="1" ht="94.5" customHeight="1" x14ac:dyDescent="0.25">
      <c r="A24" s="399"/>
      <c r="B24" s="399"/>
      <c r="C24" s="399"/>
      <c r="D24" s="399"/>
      <c r="E24" s="399"/>
      <c r="F24" s="399"/>
      <c r="G24" s="399"/>
      <c r="H24" s="399"/>
      <c r="I24" s="399"/>
      <c r="J24" s="399"/>
      <c r="K24" s="399"/>
      <c r="M24" s="182"/>
      <c r="T24" s="189"/>
      <c r="U24" s="189"/>
      <c r="V24" s="188"/>
      <c r="W24" s="189"/>
      <c r="X24" s="189"/>
      <c r="Y24" s="189"/>
    </row>
    <row r="25" spans="1:44" ht="27.75" customHeight="1" x14ac:dyDescent="0.4">
      <c r="A25" s="190"/>
      <c r="T25" s="191"/>
      <c r="U25" s="400"/>
      <c r="V25" s="400"/>
      <c r="W25" s="400"/>
      <c r="X25" s="191"/>
      <c r="Y25" s="191"/>
    </row>
    <row r="26" spans="1:44" ht="27.75" x14ac:dyDescent="0.4">
      <c r="A26" s="190"/>
      <c r="K26" s="181"/>
      <c r="T26" s="183"/>
      <c r="U26" s="183"/>
      <c r="V26" s="183"/>
      <c r="W26" s="183"/>
      <c r="X26" s="183"/>
      <c r="Y26" s="183"/>
    </row>
    <row r="27" spans="1:44" ht="27.75" x14ac:dyDescent="0.4">
      <c r="A27" s="190"/>
      <c r="K27" s="181"/>
      <c r="T27" s="183"/>
      <c r="U27" s="189"/>
      <c r="V27" s="189"/>
      <c r="W27" s="189"/>
      <c r="X27" s="189"/>
      <c r="Y27" s="189"/>
    </row>
    <row r="28" spans="1:44" ht="27.75" x14ac:dyDescent="0.4">
      <c r="A28" s="190"/>
      <c r="K28" s="181"/>
      <c r="T28" s="192"/>
      <c r="U28" s="397"/>
      <c r="V28" s="397"/>
      <c r="W28" s="397"/>
      <c r="X28" s="183"/>
      <c r="Y28" s="183"/>
    </row>
    <row r="29" spans="1:44" ht="27.75" customHeight="1" x14ac:dyDescent="0.25">
      <c r="A29" s="190"/>
      <c r="K29" s="193"/>
      <c r="T29" s="194"/>
      <c r="U29" s="407"/>
      <c r="V29" s="407"/>
      <c r="W29" s="407"/>
      <c r="X29" s="407"/>
      <c r="Y29" s="194"/>
    </row>
    <row r="30" spans="1:44" ht="27.75" x14ac:dyDescent="0.4">
      <c r="A30" s="190"/>
      <c r="B30" s="195"/>
      <c r="K30" s="181"/>
      <c r="T30" s="183"/>
      <c r="U30" s="397"/>
      <c r="V30" s="397"/>
      <c r="W30" s="397"/>
      <c r="X30" s="183"/>
      <c r="Y30" s="183"/>
    </row>
    <row r="31" spans="1:44" ht="27.75" x14ac:dyDescent="0.4">
      <c r="A31" s="190"/>
      <c r="C31" s="195"/>
      <c r="D31" s="195"/>
      <c r="E31" s="195"/>
      <c r="F31" s="195"/>
      <c r="G31" s="195"/>
      <c r="H31" s="195"/>
      <c r="I31" s="195"/>
      <c r="J31" s="195"/>
      <c r="K31" s="195"/>
      <c r="L31" s="195"/>
      <c r="M31" s="196"/>
      <c r="N31" s="195"/>
      <c r="O31" s="195"/>
      <c r="P31" s="195"/>
      <c r="Q31" s="195"/>
      <c r="R31" s="195"/>
      <c r="S31" s="195"/>
      <c r="T31" s="195"/>
      <c r="U31" s="197"/>
      <c r="V31" s="197"/>
      <c r="W31" s="197"/>
      <c r="X31" s="197"/>
      <c r="Y31" s="195"/>
      <c r="Z31" s="195"/>
      <c r="AA31" s="195"/>
    </row>
    <row r="32" spans="1:44" ht="27.75" x14ac:dyDescent="0.4">
      <c r="D32" s="190"/>
      <c r="U32" s="183"/>
      <c r="V32" s="183"/>
      <c r="W32" s="183"/>
      <c r="X32" s="183"/>
      <c r="Y32" s="183"/>
    </row>
    <row r="33" spans="1:14" ht="16.5" thickBot="1" x14ac:dyDescent="0.3">
      <c r="A33" s="198" t="s">
        <v>301</v>
      </c>
      <c r="B33" s="198" t="s">
        <v>1</v>
      </c>
      <c r="D33" s="199"/>
      <c r="E33" s="200"/>
      <c r="F33" s="200"/>
      <c r="G33" s="200"/>
      <c r="H33" s="200"/>
    </row>
    <row r="34" spans="1:14" x14ac:dyDescent="0.25">
      <c r="A34" s="201" t="s">
        <v>472</v>
      </c>
      <c r="B34" s="202">
        <v>14236384.166666666</v>
      </c>
    </row>
    <row r="35" spans="1:14" x14ac:dyDescent="0.25">
      <c r="A35" s="203" t="s">
        <v>299</v>
      </c>
      <c r="B35" s="204"/>
    </row>
    <row r="36" spans="1:14" x14ac:dyDescent="0.25">
      <c r="A36" s="203" t="s">
        <v>297</v>
      </c>
      <c r="B36" s="204">
        <v>25</v>
      </c>
      <c r="D36" s="190" t="s">
        <v>300</v>
      </c>
      <c r="E36" s="205"/>
      <c r="F36" s="205"/>
    </row>
    <row r="37" spans="1:14" ht="16.5" thickBot="1" x14ac:dyDescent="0.3">
      <c r="A37" s="206" t="s">
        <v>295</v>
      </c>
      <c r="B37" s="207">
        <v>1</v>
      </c>
      <c r="D37" s="396" t="s">
        <v>298</v>
      </c>
      <c r="E37" s="396"/>
      <c r="F37" s="208">
        <f>SUM(B104:AA104)</f>
        <v>0</v>
      </c>
      <c r="K37" s="209"/>
      <c r="N37" s="210"/>
    </row>
    <row r="38" spans="1:14" x14ac:dyDescent="0.25">
      <c r="A38" s="201" t="s">
        <v>294</v>
      </c>
      <c r="B38" s="211">
        <f>-C75</f>
        <v>-44997.170101813041</v>
      </c>
      <c r="D38" s="396" t="s">
        <v>296</v>
      </c>
      <c r="E38" s="396"/>
      <c r="F38" s="208" t="str">
        <f>IF(SUM(B105:AA105)=0,"не окупается",SUM(B105:AA105))</f>
        <v>не окупается</v>
      </c>
      <c r="K38" s="209"/>
    </row>
    <row r="39" spans="1:14" x14ac:dyDescent="0.25">
      <c r="A39" s="203" t="s">
        <v>473</v>
      </c>
      <c r="B39" s="212">
        <v>6</v>
      </c>
      <c r="D39" s="396" t="s">
        <v>474</v>
      </c>
      <c r="E39" s="396"/>
      <c r="F39" s="213">
        <f>AA102</f>
        <v>-18500837.81161372</v>
      </c>
      <c r="K39" s="209"/>
    </row>
    <row r="40" spans="1:14" x14ac:dyDescent="0.25">
      <c r="A40" s="203" t="s">
        <v>293</v>
      </c>
      <c r="B40" s="212">
        <v>6</v>
      </c>
      <c r="D40" s="396" t="s">
        <v>475</v>
      </c>
      <c r="E40" s="396"/>
      <c r="F40" s="214" t="str">
        <f>IF(F39&gt;0,"да","нет")</f>
        <v>нет</v>
      </c>
      <c r="K40" s="209"/>
    </row>
    <row r="41" spans="1:14" x14ac:dyDescent="0.25">
      <c r="A41" s="203" t="s">
        <v>272</v>
      </c>
      <c r="B41" s="212">
        <f>-C76</f>
        <v>0</v>
      </c>
    </row>
    <row r="42" spans="1:14" x14ac:dyDescent="0.25">
      <c r="A42" s="203" t="s">
        <v>292</v>
      </c>
      <c r="B42" s="212">
        <v>1</v>
      </c>
    </row>
    <row r="43" spans="1:14" x14ac:dyDescent="0.25">
      <c r="A43" s="203" t="s">
        <v>291</v>
      </c>
      <c r="B43" s="212">
        <v>1</v>
      </c>
    </row>
    <row r="44" spans="1:14" x14ac:dyDescent="0.25">
      <c r="A44" s="215" t="s">
        <v>476</v>
      </c>
      <c r="B44" s="216">
        <v>2.1999999999999999E-2</v>
      </c>
    </row>
    <row r="45" spans="1:14" ht="16.5" thickBot="1" x14ac:dyDescent="0.3">
      <c r="A45" s="206" t="s">
        <v>265</v>
      </c>
      <c r="B45" s="217">
        <v>0.2</v>
      </c>
    </row>
    <row r="46" spans="1:14" x14ac:dyDescent="0.25">
      <c r="A46" s="201" t="s">
        <v>477</v>
      </c>
      <c r="B46" s="211">
        <v>0</v>
      </c>
    </row>
    <row r="47" spans="1:14" x14ac:dyDescent="0.25">
      <c r="A47" s="203" t="s">
        <v>290</v>
      </c>
      <c r="B47" s="212"/>
    </row>
    <row r="48" spans="1:14" ht="16.5" thickBot="1" x14ac:dyDescent="0.3">
      <c r="A48" s="215" t="s">
        <v>289</v>
      </c>
      <c r="B48" s="218">
        <v>0</v>
      </c>
    </row>
    <row r="49" spans="1:27" x14ac:dyDescent="0.25">
      <c r="A49" s="219" t="s">
        <v>478</v>
      </c>
      <c r="B49" s="220">
        <v>0</v>
      </c>
    </row>
    <row r="50" spans="1:27" x14ac:dyDescent="0.25">
      <c r="A50" s="221" t="s">
        <v>288</v>
      </c>
      <c r="B50" s="222">
        <v>0</v>
      </c>
    </row>
    <row r="51" spans="1:27" x14ac:dyDescent="0.25">
      <c r="A51" s="221" t="s">
        <v>287</v>
      </c>
      <c r="B51" s="223">
        <v>0</v>
      </c>
    </row>
    <row r="52" spans="1:27" x14ac:dyDescent="0.25">
      <c r="A52" s="221" t="s">
        <v>286</v>
      </c>
      <c r="B52" s="223">
        <v>0</v>
      </c>
      <c r="Z52" s="224"/>
    </row>
    <row r="53" spans="1:27" x14ac:dyDescent="0.25">
      <c r="A53" s="221" t="s">
        <v>285</v>
      </c>
      <c r="B53" s="223">
        <v>0.16500000000000001</v>
      </c>
      <c r="U53" s="225"/>
      <c r="V53" s="225"/>
      <c r="W53" s="225"/>
      <c r="X53" s="225"/>
      <c r="Y53" s="225"/>
      <c r="Z53" s="225"/>
    </row>
    <row r="54" spans="1:27" x14ac:dyDescent="0.25">
      <c r="A54" s="221" t="s">
        <v>284</v>
      </c>
      <c r="B54" s="223">
        <f>1-B52</f>
        <v>1</v>
      </c>
    </row>
    <row r="55" spans="1:27" ht="16.5" thickBot="1" x14ac:dyDescent="0.3">
      <c r="A55" s="226" t="s">
        <v>479</v>
      </c>
      <c r="B55" s="227">
        <f>B54*B53+B52*B51*(1-B45)</f>
        <v>0.16500000000000001</v>
      </c>
    </row>
    <row r="56" spans="1:27" ht="31.5" x14ac:dyDescent="0.25">
      <c r="A56" s="228" t="s">
        <v>283</v>
      </c>
      <c r="B56" s="229" t="s">
        <v>480</v>
      </c>
      <c r="C56" s="230">
        <v>2022</v>
      </c>
      <c r="D56" s="231">
        <f>C56+1</f>
        <v>2023</v>
      </c>
      <c r="E56" s="231">
        <f t="shared" ref="E56:AA56" si="0">D56+1</f>
        <v>2024</v>
      </c>
      <c r="F56" s="231">
        <f t="shared" si="0"/>
        <v>2025</v>
      </c>
      <c r="G56" s="231">
        <f t="shared" si="0"/>
        <v>2026</v>
      </c>
      <c r="H56" s="231">
        <f t="shared" si="0"/>
        <v>2027</v>
      </c>
      <c r="I56" s="231">
        <f t="shared" si="0"/>
        <v>2028</v>
      </c>
      <c r="J56" s="231">
        <f t="shared" si="0"/>
        <v>2029</v>
      </c>
      <c r="K56" s="231">
        <f t="shared" si="0"/>
        <v>2030</v>
      </c>
      <c r="L56" s="231">
        <f t="shared" si="0"/>
        <v>2031</v>
      </c>
      <c r="M56" s="232">
        <f t="shared" si="0"/>
        <v>2032</v>
      </c>
      <c r="N56" s="231">
        <f t="shared" si="0"/>
        <v>2033</v>
      </c>
      <c r="O56" s="231">
        <f t="shared" si="0"/>
        <v>2034</v>
      </c>
      <c r="P56" s="231">
        <f t="shared" si="0"/>
        <v>2035</v>
      </c>
      <c r="Q56" s="231">
        <f t="shared" si="0"/>
        <v>2036</v>
      </c>
      <c r="R56" s="231">
        <f t="shared" si="0"/>
        <v>2037</v>
      </c>
      <c r="S56" s="231">
        <f t="shared" si="0"/>
        <v>2038</v>
      </c>
      <c r="T56" s="231">
        <f t="shared" si="0"/>
        <v>2039</v>
      </c>
      <c r="U56" s="231">
        <f t="shared" si="0"/>
        <v>2040</v>
      </c>
      <c r="V56" s="231">
        <f t="shared" si="0"/>
        <v>2041</v>
      </c>
      <c r="W56" s="231">
        <f t="shared" si="0"/>
        <v>2042</v>
      </c>
      <c r="X56" s="231">
        <f t="shared" si="0"/>
        <v>2043</v>
      </c>
      <c r="Y56" s="231">
        <f t="shared" si="0"/>
        <v>2044</v>
      </c>
      <c r="Z56" s="231">
        <f t="shared" si="0"/>
        <v>2045</v>
      </c>
      <c r="AA56" s="231">
        <f t="shared" si="0"/>
        <v>2046</v>
      </c>
    </row>
    <row r="57" spans="1:27" outlineLevel="1" x14ac:dyDescent="0.25">
      <c r="A57" s="233" t="s">
        <v>282</v>
      </c>
      <c r="B57" s="234">
        <v>0.04</v>
      </c>
      <c r="C57" s="234">
        <v>0.04</v>
      </c>
      <c r="D57" s="234">
        <v>0.04</v>
      </c>
      <c r="E57" s="234">
        <v>0.04</v>
      </c>
      <c r="F57" s="234">
        <v>0.04</v>
      </c>
      <c r="G57" s="234">
        <v>0.04</v>
      </c>
      <c r="H57" s="234">
        <v>0.04</v>
      </c>
      <c r="I57" s="234">
        <v>0.04</v>
      </c>
      <c r="J57" s="234">
        <v>0.04</v>
      </c>
      <c r="K57" s="234">
        <v>0.04</v>
      </c>
      <c r="L57" s="234">
        <v>0.04</v>
      </c>
      <c r="M57" s="234">
        <v>0.04</v>
      </c>
      <c r="N57" s="234">
        <v>0.04</v>
      </c>
      <c r="O57" s="234">
        <v>0.04</v>
      </c>
      <c r="P57" s="234">
        <v>0.04</v>
      </c>
      <c r="Q57" s="234">
        <v>0.04</v>
      </c>
      <c r="R57" s="234">
        <v>0.04</v>
      </c>
      <c r="S57" s="234">
        <v>0.04</v>
      </c>
      <c r="T57" s="234">
        <v>0.04</v>
      </c>
      <c r="U57" s="234">
        <v>0.04</v>
      </c>
      <c r="V57" s="234">
        <v>0.04</v>
      </c>
      <c r="W57" s="234">
        <v>0.04</v>
      </c>
      <c r="X57" s="234">
        <v>0.04</v>
      </c>
      <c r="Y57" s="234">
        <v>0.04</v>
      </c>
      <c r="Z57" s="234">
        <v>0.04</v>
      </c>
      <c r="AA57" s="234">
        <v>0.04</v>
      </c>
    </row>
    <row r="58" spans="1:27" outlineLevel="1" x14ac:dyDescent="0.25">
      <c r="A58" s="233" t="s">
        <v>281</v>
      </c>
      <c r="B58" s="234">
        <f>B57</f>
        <v>0.04</v>
      </c>
      <c r="C58" s="234">
        <f t="shared" ref="C58:AA58" si="1">(1+B58)*(1+C57)-1</f>
        <v>8.1600000000000117E-2</v>
      </c>
      <c r="D58" s="234">
        <f t="shared" si="1"/>
        <v>0.12486400000000009</v>
      </c>
      <c r="E58" s="234">
        <f t="shared" si="1"/>
        <v>0.16985856000000021</v>
      </c>
      <c r="F58" s="234">
        <f t="shared" si="1"/>
        <v>0.21665290240000035</v>
      </c>
      <c r="G58" s="234">
        <f t="shared" si="1"/>
        <v>0.26531901849600037</v>
      </c>
      <c r="H58" s="234">
        <f t="shared" si="1"/>
        <v>0.31593177923584048</v>
      </c>
      <c r="I58" s="234">
        <f t="shared" si="1"/>
        <v>0.3685690504052741</v>
      </c>
      <c r="J58" s="234">
        <f t="shared" si="1"/>
        <v>0.42331181242148519</v>
      </c>
      <c r="K58" s="234">
        <f t="shared" si="1"/>
        <v>0.48024428491834459</v>
      </c>
      <c r="L58" s="234">
        <f t="shared" si="1"/>
        <v>0.53945405631507848</v>
      </c>
      <c r="M58" s="235">
        <f t="shared" si="1"/>
        <v>0.60103221856768174</v>
      </c>
      <c r="N58" s="234">
        <f t="shared" si="1"/>
        <v>0.66507350731038906</v>
      </c>
      <c r="O58" s="234">
        <f t="shared" si="1"/>
        <v>0.73167644760280459</v>
      </c>
      <c r="P58" s="234">
        <f t="shared" si="1"/>
        <v>0.80094350550691673</v>
      </c>
      <c r="Q58" s="234">
        <f t="shared" si="1"/>
        <v>0.87298124572719349</v>
      </c>
      <c r="R58" s="234">
        <f t="shared" si="1"/>
        <v>0.94790049555628131</v>
      </c>
      <c r="S58" s="234">
        <f t="shared" si="1"/>
        <v>1.0258165153785326</v>
      </c>
      <c r="T58" s="234">
        <f>(1+S58)*(1+T57)-1</f>
        <v>1.1068491759936738</v>
      </c>
      <c r="U58" s="234">
        <f t="shared" si="1"/>
        <v>1.1911231430334208</v>
      </c>
      <c r="V58" s="234">
        <f t="shared" si="1"/>
        <v>1.2787680687547578</v>
      </c>
      <c r="W58" s="234">
        <f t="shared" si="1"/>
        <v>1.369918791504948</v>
      </c>
      <c r="X58" s="234">
        <f t="shared" si="1"/>
        <v>1.4647155431651462</v>
      </c>
      <c r="Y58" s="234">
        <f t="shared" si="1"/>
        <v>1.5633041648917523</v>
      </c>
      <c r="Z58" s="234">
        <f t="shared" si="1"/>
        <v>1.6658363314874225</v>
      </c>
      <c r="AA58" s="234">
        <f t="shared" si="1"/>
        <v>1.7724697847469195</v>
      </c>
    </row>
    <row r="59" spans="1:27" s="190" customFormat="1" ht="16.5" thickBot="1" x14ac:dyDescent="0.3">
      <c r="A59" s="236" t="s">
        <v>481</v>
      </c>
      <c r="B59" s="237">
        <f>B60*1000</f>
        <v>0</v>
      </c>
      <c r="C59" s="237">
        <f>C60*1000</f>
        <v>0</v>
      </c>
      <c r="D59" s="237">
        <f t="shared" ref="D59:AA59" si="2">D60*1000</f>
        <v>0</v>
      </c>
      <c r="E59" s="237">
        <f t="shared" si="2"/>
        <v>0</v>
      </c>
      <c r="F59" s="237">
        <f t="shared" si="2"/>
        <v>0</v>
      </c>
      <c r="G59" s="237">
        <f t="shared" si="2"/>
        <v>0</v>
      </c>
      <c r="H59" s="237">
        <f t="shared" si="2"/>
        <v>0</v>
      </c>
      <c r="I59" s="237">
        <f t="shared" si="2"/>
        <v>0</v>
      </c>
      <c r="J59" s="237">
        <f t="shared" si="2"/>
        <v>0</v>
      </c>
      <c r="K59" s="237">
        <f t="shared" si="2"/>
        <v>0</v>
      </c>
      <c r="L59" s="237">
        <f t="shared" si="2"/>
        <v>0</v>
      </c>
      <c r="M59" s="238">
        <f t="shared" si="2"/>
        <v>0</v>
      </c>
      <c r="N59" s="237">
        <f t="shared" si="2"/>
        <v>0</v>
      </c>
      <c r="O59" s="237">
        <f t="shared" si="2"/>
        <v>0</v>
      </c>
      <c r="P59" s="237">
        <f t="shared" si="2"/>
        <v>0</v>
      </c>
      <c r="Q59" s="237">
        <f t="shared" si="2"/>
        <v>0</v>
      </c>
      <c r="R59" s="237">
        <f t="shared" si="2"/>
        <v>0</v>
      </c>
      <c r="S59" s="237">
        <f t="shared" si="2"/>
        <v>0</v>
      </c>
      <c r="T59" s="237">
        <f t="shared" si="2"/>
        <v>0</v>
      </c>
      <c r="U59" s="237">
        <f t="shared" si="2"/>
        <v>0</v>
      </c>
      <c r="V59" s="237">
        <f t="shared" si="2"/>
        <v>0</v>
      </c>
      <c r="W59" s="237">
        <f t="shared" si="2"/>
        <v>0</v>
      </c>
      <c r="X59" s="237">
        <f t="shared" si="2"/>
        <v>0</v>
      </c>
      <c r="Y59" s="237">
        <f t="shared" si="2"/>
        <v>0</v>
      </c>
      <c r="Z59" s="237">
        <f t="shared" si="2"/>
        <v>0</v>
      </c>
      <c r="AA59" s="237">
        <f t="shared" si="2"/>
        <v>0</v>
      </c>
    </row>
    <row r="60" spans="1:27" x14ac:dyDescent="0.25">
      <c r="A60" s="180" t="s">
        <v>482</v>
      </c>
      <c r="C60" s="239">
        <v>0</v>
      </c>
      <c r="D60" s="239">
        <v>0</v>
      </c>
      <c r="E60" s="239">
        <v>0</v>
      </c>
      <c r="F60" s="239">
        <v>0</v>
      </c>
      <c r="G60" s="239">
        <v>0</v>
      </c>
      <c r="H60" s="239">
        <v>0</v>
      </c>
      <c r="I60" s="239">
        <v>0</v>
      </c>
      <c r="J60" s="239">
        <v>0</v>
      </c>
      <c r="K60" s="239">
        <v>0</v>
      </c>
      <c r="L60" s="239">
        <v>0</v>
      </c>
      <c r="M60" s="239">
        <v>0</v>
      </c>
      <c r="N60" s="239">
        <v>0</v>
      </c>
      <c r="O60" s="239">
        <v>0</v>
      </c>
      <c r="P60" s="239">
        <v>0</v>
      </c>
      <c r="Q60" s="239">
        <v>0</v>
      </c>
      <c r="R60" s="239">
        <v>0</v>
      </c>
      <c r="S60" s="239">
        <v>0</v>
      </c>
      <c r="T60" s="239">
        <v>0</v>
      </c>
      <c r="U60" s="239">
        <v>0</v>
      </c>
      <c r="V60" s="239">
        <v>0</v>
      </c>
      <c r="W60" s="239">
        <v>0</v>
      </c>
      <c r="X60" s="239">
        <v>0</v>
      </c>
      <c r="Y60" s="239">
        <v>0</v>
      </c>
      <c r="Z60" s="239">
        <v>0</v>
      </c>
      <c r="AA60" s="239">
        <v>0</v>
      </c>
    </row>
    <row r="61" spans="1:27" x14ac:dyDescent="0.25">
      <c r="A61" s="180" t="s">
        <v>483</v>
      </c>
      <c r="C61" s="180">
        <v>-53.996604122175647</v>
      </c>
      <c r="D61" s="180">
        <v>-53.996604122175647</v>
      </c>
      <c r="E61" s="180">
        <v>-53.996604122175647</v>
      </c>
      <c r="F61" s="180">
        <v>-53.996604122175647</v>
      </c>
      <c r="G61" s="180">
        <v>-53.996604122175647</v>
      </c>
      <c r="H61" s="180">
        <v>-53.996604122175647</v>
      </c>
      <c r="I61" s="180">
        <v>-13.217865923656278</v>
      </c>
      <c r="J61" s="180">
        <v>-13.217865923656278</v>
      </c>
      <c r="K61" s="180">
        <v>-13.217865923656278</v>
      </c>
      <c r="L61" s="180">
        <v>-13.217865923656278</v>
      </c>
      <c r="M61" s="182">
        <v>-13.217865923656278</v>
      </c>
      <c r="N61" s="180">
        <v>-13.217865923656278</v>
      </c>
      <c r="O61" s="180">
        <v>8.6058038107240975</v>
      </c>
      <c r="P61" s="180">
        <v>8.6058038107240975</v>
      </c>
      <c r="Q61" s="180">
        <v>8.6058038107240975</v>
      </c>
      <c r="R61" s="180">
        <v>8.6058038107240975</v>
      </c>
      <c r="S61" s="180">
        <v>8.6058038107240975</v>
      </c>
      <c r="T61" s="180">
        <v>8.6058038107240975</v>
      </c>
      <c r="U61" s="180">
        <v>49.384542009243482</v>
      </c>
      <c r="V61" s="180">
        <v>49.384542009243482</v>
      </c>
      <c r="W61" s="180">
        <v>49.384542009243482</v>
      </c>
      <c r="X61" s="180">
        <v>49.384542009243482</v>
      </c>
      <c r="Y61" s="180">
        <v>49.384542009243482</v>
      </c>
      <c r="Z61" s="180">
        <v>49.384542009243482</v>
      </c>
      <c r="AA61" s="180">
        <v>49.384542009243482</v>
      </c>
    </row>
    <row r="62" spans="1:27" ht="18.75" customHeight="1" x14ac:dyDescent="0.25">
      <c r="A62" s="180" t="s">
        <v>484</v>
      </c>
      <c r="C62" s="180">
        <v>0</v>
      </c>
      <c r="D62" s="180">
        <v>0</v>
      </c>
      <c r="E62" s="180">
        <v>0</v>
      </c>
      <c r="F62" s="180">
        <v>0</v>
      </c>
      <c r="G62" s="180">
        <v>0</v>
      </c>
      <c r="H62" s="180">
        <v>0</v>
      </c>
      <c r="I62" s="180">
        <v>0</v>
      </c>
      <c r="J62" s="180">
        <v>0</v>
      </c>
      <c r="K62" s="180">
        <v>0</v>
      </c>
      <c r="L62" s="180">
        <v>0</v>
      </c>
      <c r="M62" s="182">
        <v>0</v>
      </c>
      <c r="N62" s="180">
        <v>0</v>
      </c>
      <c r="O62" s="180">
        <v>0</v>
      </c>
      <c r="P62" s="180">
        <v>0</v>
      </c>
      <c r="Q62" s="180">
        <v>0</v>
      </c>
      <c r="R62" s="180">
        <v>0</v>
      </c>
      <c r="S62" s="180">
        <v>0</v>
      </c>
      <c r="T62" s="180">
        <v>0</v>
      </c>
      <c r="U62" s="180">
        <v>0</v>
      </c>
      <c r="V62" s="180">
        <v>0</v>
      </c>
      <c r="W62" s="180">
        <v>0</v>
      </c>
      <c r="X62" s="180">
        <v>0</v>
      </c>
      <c r="Y62" s="180">
        <v>0</v>
      </c>
      <c r="Z62" s="180">
        <v>0</v>
      </c>
      <c r="AA62" s="180">
        <v>0</v>
      </c>
    </row>
    <row r="64" spans="1:27" x14ac:dyDescent="0.25">
      <c r="M64" s="180"/>
    </row>
    <row r="65" spans="1:27" s="240" customFormat="1" ht="16.5" thickBot="1" x14ac:dyDescent="0.3">
      <c r="M65" s="241"/>
    </row>
    <row r="66" spans="1:27" ht="31.5" x14ac:dyDescent="0.25">
      <c r="A66" s="242" t="s">
        <v>280</v>
      </c>
      <c r="B66" s="229" t="str">
        <f>B56</f>
        <v>Год окончания строительства 2021</v>
      </c>
      <c r="C66" s="229">
        <f t="shared" ref="C66:AA66" si="3">C56</f>
        <v>2022</v>
      </c>
      <c r="D66" s="229">
        <f t="shared" si="3"/>
        <v>2023</v>
      </c>
      <c r="E66" s="229">
        <f t="shared" si="3"/>
        <v>2024</v>
      </c>
      <c r="F66" s="229">
        <f t="shared" si="3"/>
        <v>2025</v>
      </c>
      <c r="G66" s="229">
        <f t="shared" si="3"/>
        <v>2026</v>
      </c>
      <c r="H66" s="229">
        <f t="shared" si="3"/>
        <v>2027</v>
      </c>
      <c r="I66" s="229">
        <f t="shared" si="3"/>
        <v>2028</v>
      </c>
      <c r="J66" s="229">
        <f t="shared" si="3"/>
        <v>2029</v>
      </c>
      <c r="K66" s="229">
        <f t="shared" si="3"/>
        <v>2030</v>
      </c>
      <c r="L66" s="229">
        <f t="shared" si="3"/>
        <v>2031</v>
      </c>
      <c r="M66" s="243">
        <f t="shared" si="3"/>
        <v>2032</v>
      </c>
      <c r="N66" s="229">
        <f t="shared" si="3"/>
        <v>2033</v>
      </c>
      <c r="O66" s="229">
        <f t="shared" si="3"/>
        <v>2034</v>
      </c>
      <c r="P66" s="229">
        <f t="shared" si="3"/>
        <v>2035</v>
      </c>
      <c r="Q66" s="229">
        <f t="shared" si="3"/>
        <v>2036</v>
      </c>
      <c r="R66" s="229">
        <f t="shared" si="3"/>
        <v>2037</v>
      </c>
      <c r="S66" s="229">
        <f t="shared" si="3"/>
        <v>2038</v>
      </c>
      <c r="T66" s="229">
        <f t="shared" si="3"/>
        <v>2039</v>
      </c>
      <c r="U66" s="229">
        <f t="shared" si="3"/>
        <v>2040</v>
      </c>
      <c r="V66" s="229">
        <f t="shared" si="3"/>
        <v>2041</v>
      </c>
      <c r="W66" s="229">
        <f t="shared" si="3"/>
        <v>2042</v>
      </c>
      <c r="X66" s="229">
        <f t="shared" si="3"/>
        <v>2043</v>
      </c>
      <c r="Y66" s="229">
        <f t="shared" si="3"/>
        <v>2044</v>
      </c>
      <c r="Z66" s="229">
        <f t="shared" si="3"/>
        <v>2045</v>
      </c>
      <c r="AA66" s="229">
        <f t="shared" si="3"/>
        <v>2046</v>
      </c>
    </row>
    <row r="67" spans="1:27" x14ac:dyDescent="0.25">
      <c r="A67" s="244" t="s">
        <v>279</v>
      </c>
      <c r="B67" s="245">
        <v>0</v>
      </c>
      <c r="C67" s="245">
        <v>0</v>
      </c>
      <c r="D67" s="245">
        <v>0</v>
      </c>
      <c r="E67" s="245">
        <v>0</v>
      </c>
      <c r="F67" s="245">
        <v>0</v>
      </c>
      <c r="G67" s="245">
        <v>0</v>
      </c>
      <c r="H67" s="245">
        <v>0</v>
      </c>
      <c r="I67" s="245">
        <v>0</v>
      </c>
      <c r="J67" s="245">
        <v>0</v>
      </c>
      <c r="K67" s="245">
        <v>0</v>
      </c>
      <c r="L67" s="245">
        <v>0</v>
      </c>
      <c r="M67" s="246">
        <v>0</v>
      </c>
      <c r="N67" s="245">
        <v>0</v>
      </c>
      <c r="O67" s="245">
        <v>0</v>
      </c>
      <c r="P67" s="245">
        <v>0</v>
      </c>
      <c r="Q67" s="245">
        <v>0</v>
      </c>
      <c r="R67" s="245">
        <v>0</v>
      </c>
      <c r="S67" s="245">
        <v>0</v>
      </c>
      <c r="T67" s="245">
        <v>0</v>
      </c>
      <c r="U67" s="245">
        <v>0</v>
      </c>
      <c r="V67" s="245">
        <v>0</v>
      </c>
      <c r="W67" s="245">
        <v>0</v>
      </c>
      <c r="X67" s="245">
        <v>0</v>
      </c>
      <c r="Y67" s="245">
        <v>0</v>
      </c>
      <c r="Z67" s="245">
        <v>0</v>
      </c>
      <c r="AA67" s="245">
        <v>0</v>
      </c>
    </row>
    <row r="68" spans="1:27" x14ac:dyDescent="0.25">
      <c r="A68" s="244" t="s">
        <v>278</v>
      </c>
      <c r="B68" s="245">
        <v>0</v>
      </c>
      <c r="C68" s="245">
        <v>0</v>
      </c>
      <c r="D68" s="245">
        <v>0</v>
      </c>
      <c r="E68" s="245">
        <v>0</v>
      </c>
      <c r="F68" s="245">
        <v>0</v>
      </c>
      <c r="G68" s="245">
        <v>0</v>
      </c>
      <c r="H68" s="245">
        <v>0</v>
      </c>
      <c r="I68" s="245">
        <v>0</v>
      </c>
      <c r="J68" s="245">
        <v>0</v>
      </c>
      <c r="K68" s="245">
        <v>0</v>
      </c>
      <c r="L68" s="245">
        <v>0</v>
      </c>
      <c r="M68" s="246">
        <v>0</v>
      </c>
      <c r="N68" s="245">
        <v>0</v>
      </c>
      <c r="O68" s="245">
        <v>0</v>
      </c>
      <c r="P68" s="245">
        <v>0</v>
      </c>
      <c r="Q68" s="245">
        <v>0</v>
      </c>
      <c r="R68" s="245">
        <v>0</v>
      </c>
      <c r="S68" s="245">
        <v>0</v>
      </c>
      <c r="T68" s="245">
        <v>0</v>
      </c>
      <c r="U68" s="245">
        <v>0</v>
      </c>
      <c r="V68" s="245">
        <v>0</v>
      </c>
      <c r="W68" s="245">
        <v>0</v>
      </c>
      <c r="X68" s="245">
        <v>0</v>
      </c>
      <c r="Y68" s="245">
        <v>0</v>
      </c>
      <c r="Z68" s="245">
        <v>0</v>
      </c>
      <c r="AA68" s="245">
        <v>0</v>
      </c>
    </row>
    <row r="69" spans="1:27" x14ac:dyDescent="0.25">
      <c r="A69" s="233" t="s">
        <v>277</v>
      </c>
      <c r="B69" s="245">
        <v>0</v>
      </c>
      <c r="C69" s="245">
        <v>0</v>
      </c>
      <c r="D69" s="245">
        <v>0</v>
      </c>
      <c r="E69" s="245">
        <v>0</v>
      </c>
      <c r="F69" s="245">
        <v>0</v>
      </c>
      <c r="G69" s="245">
        <v>0</v>
      </c>
      <c r="H69" s="245">
        <v>0</v>
      </c>
      <c r="I69" s="245">
        <v>0</v>
      </c>
      <c r="J69" s="245">
        <v>0</v>
      </c>
      <c r="K69" s="245">
        <v>0</v>
      </c>
      <c r="L69" s="245">
        <v>0</v>
      </c>
      <c r="M69" s="246">
        <v>0</v>
      </c>
      <c r="N69" s="245">
        <v>0</v>
      </c>
      <c r="O69" s="245">
        <v>0</v>
      </c>
      <c r="P69" s="245">
        <v>0</v>
      </c>
      <c r="Q69" s="245">
        <v>0</v>
      </c>
      <c r="R69" s="245">
        <v>0</v>
      </c>
      <c r="S69" s="245">
        <v>0</v>
      </c>
      <c r="T69" s="245">
        <v>0</v>
      </c>
      <c r="U69" s="245">
        <v>0</v>
      </c>
      <c r="V69" s="245">
        <v>0</v>
      </c>
      <c r="W69" s="245">
        <v>0</v>
      </c>
      <c r="X69" s="245">
        <v>0</v>
      </c>
      <c r="Y69" s="245">
        <v>0</v>
      </c>
      <c r="Z69" s="245">
        <v>0</v>
      </c>
      <c r="AA69" s="245">
        <v>0</v>
      </c>
    </row>
    <row r="70" spans="1:27" ht="16.5" thickBot="1" x14ac:dyDescent="0.3">
      <c r="A70" s="236" t="s">
        <v>276</v>
      </c>
      <c r="B70" s="247">
        <v>0</v>
      </c>
      <c r="C70" s="247">
        <v>0</v>
      </c>
      <c r="D70" s="247">
        <v>0</v>
      </c>
      <c r="E70" s="247">
        <v>0</v>
      </c>
      <c r="F70" s="247">
        <v>0</v>
      </c>
      <c r="G70" s="247">
        <v>0</v>
      </c>
      <c r="H70" s="247">
        <v>0</v>
      </c>
      <c r="I70" s="247">
        <v>0</v>
      </c>
      <c r="J70" s="247">
        <v>0</v>
      </c>
      <c r="K70" s="247">
        <v>0</v>
      </c>
      <c r="L70" s="247">
        <v>0</v>
      </c>
      <c r="M70" s="248">
        <v>0</v>
      </c>
      <c r="N70" s="247">
        <v>0</v>
      </c>
      <c r="O70" s="247">
        <v>0</v>
      </c>
      <c r="P70" s="247">
        <v>0</v>
      </c>
      <c r="Q70" s="247">
        <v>0</v>
      </c>
      <c r="R70" s="247">
        <v>0</v>
      </c>
      <c r="S70" s="247">
        <v>0</v>
      </c>
      <c r="T70" s="247">
        <v>0</v>
      </c>
      <c r="U70" s="247">
        <v>0</v>
      </c>
      <c r="V70" s="247">
        <v>0</v>
      </c>
      <c r="W70" s="247">
        <v>0</v>
      </c>
      <c r="X70" s="247">
        <v>0</v>
      </c>
      <c r="Y70" s="247">
        <v>0</v>
      </c>
      <c r="Z70" s="247">
        <v>0</v>
      </c>
      <c r="AA70" s="247">
        <v>0</v>
      </c>
    </row>
    <row r="71" spans="1:27" ht="16.5" thickBot="1" x14ac:dyDescent="0.3">
      <c r="A71" s="249"/>
      <c r="B71" s="250"/>
      <c r="C71" s="250"/>
      <c r="D71" s="250"/>
      <c r="E71" s="250"/>
      <c r="F71" s="250"/>
      <c r="G71" s="250"/>
      <c r="H71" s="250"/>
      <c r="I71" s="250"/>
      <c r="J71" s="250"/>
      <c r="K71" s="250"/>
      <c r="L71" s="251"/>
      <c r="M71" s="252"/>
      <c r="N71" s="251"/>
      <c r="O71" s="251"/>
      <c r="P71" s="251"/>
      <c r="Q71" s="251"/>
      <c r="R71" s="251"/>
      <c r="S71" s="251"/>
      <c r="T71" s="251"/>
      <c r="U71" s="251"/>
      <c r="V71" s="251"/>
    </row>
    <row r="72" spans="1:27" s="209" customFormat="1" ht="31.5" x14ac:dyDescent="0.25">
      <c r="A72" s="242" t="s">
        <v>485</v>
      </c>
      <c r="B72" s="229" t="str">
        <f>B56</f>
        <v>Год окончания строительства 2021</v>
      </c>
      <c r="C72" s="229">
        <f t="shared" ref="C72:AA72" si="4">C56</f>
        <v>2022</v>
      </c>
      <c r="D72" s="229">
        <f t="shared" si="4"/>
        <v>2023</v>
      </c>
      <c r="E72" s="229">
        <f t="shared" si="4"/>
        <v>2024</v>
      </c>
      <c r="F72" s="229">
        <f t="shared" si="4"/>
        <v>2025</v>
      </c>
      <c r="G72" s="229">
        <f t="shared" si="4"/>
        <v>2026</v>
      </c>
      <c r="H72" s="229">
        <f t="shared" si="4"/>
        <v>2027</v>
      </c>
      <c r="I72" s="229">
        <f t="shared" si="4"/>
        <v>2028</v>
      </c>
      <c r="J72" s="229">
        <f t="shared" si="4"/>
        <v>2029</v>
      </c>
      <c r="K72" s="229">
        <f t="shared" si="4"/>
        <v>2030</v>
      </c>
      <c r="L72" s="229">
        <f t="shared" si="4"/>
        <v>2031</v>
      </c>
      <c r="M72" s="243">
        <f t="shared" si="4"/>
        <v>2032</v>
      </c>
      <c r="N72" s="229">
        <f t="shared" si="4"/>
        <v>2033</v>
      </c>
      <c r="O72" s="229">
        <f t="shared" si="4"/>
        <v>2034</v>
      </c>
      <c r="P72" s="229">
        <f t="shared" si="4"/>
        <v>2035</v>
      </c>
      <c r="Q72" s="229">
        <f t="shared" si="4"/>
        <v>2036</v>
      </c>
      <c r="R72" s="229">
        <f t="shared" si="4"/>
        <v>2037</v>
      </c>
      <c r="S72" s="229">
        <f t="shared" si="4"/>
        <v>2038</v>
      </c>
      <c r="T72" s="229">
        <f t="shared" si="4"/>
        <v>2039</v>
      </c>
      <c r="U72" s="229">
        <f t="shared" si="4"/>
        <v>2040</v>
      </c>
      <c r="V72" s="229">
        <f t="shared" si="4"/>
        <v>2041</v>
      </c>
      <c r="W72" s="229">
        <f t="shared" si="4"/>
        <v>2042</v>
      </c>
      <c r="X72" s="229">
        <f t="shared" si="4"/>
        <v>2043</v>
      </c>
      <c r="Y72" s="229">
        <f t="shared" si="4"/>
        <v>2044</v>
      </c>
      <c r="Z72" s="229">
        <f t="shared" si="4"/>
        <v>2045</v>
      </c>
      <c r="AA72" s="229">
        <f t="shared" si="4"/>
        <v>2046</v>
      </c>
    </row>
    <row r="73" spans="1:27" s="190" customFormat="1" ht="14.25" x14ac:dyDescent="0.25">
      <c r="A73" s="253" t="s">
        <v>275</v>
      </c>
      <c r="B73" s="254">
        <f t="shared" ref="B73:AA73" si="5">B59*$B$37</f>
        <v>0</v>
      </c>
      <c r="C73" s="254">
        <f t="shared" si="5"/>
        <v>0</v>
      </c>
      <c r="D73" s="254">
        <f t="shared" si="5"/>
        <v>0</v>
      </c>
      <c r="E73" s="254">
        <f t="shared" si="5"/>
        <v>0</v>
      </c>
      <c r="F73" s="254">
        <f t="shared" si="5"/>
        <v>0</v>
      </c>
      <c r="G73" s="254">
        <f t="shared" si="5"/>
        <v>0</v>
      </c>
      <c r="H73" s="254">
        <f t="shared" si="5"/>
        <v>0</v>
      </c>
      <c r="I73" s="254">
        <f t="shared" si="5"/>
        <v>0</v>
      </c>
      <c r="J73" s="254">
        <f t="shared" si="5"/>
        <v>0</v>
      </c>
      <c r="K73" s="254">
        <f t="shared" si="5"/>
        <v>0</v>
      </c>
      <c r="L73" s="254">
        <f t="shared" si="5"/>
        <v>0</v>
      </c>
      <c r="M73" s="255">
        <f t="shared" si="5"/>
        <v>0</v>
      </c>
      <c r="N73" s="254">
        <f t="shared" si="5"/>
        <v>0</v>
      </c>
      <c r="O73" s="254">
        <f t="shared" si="5"/>
        <v>0</v>
      </c>
      <c r="P73" s="254">
        <f t="shared" si="5"/>
        <v>0</v>
      </c>
      <c r="Q73" s="254">
        <f t="shared" si="5"/>
        <v>0</v>
      </c>
      <c r="R73" s="254">
        <f t="shared" si="5"/>
        <v>0</v>
      </c>
      <c r="S73" s="254">
        <f t="shared" si="5"/>
        <v>0</v>
      </c>
      <c r="T73" s="254">
        <f t="shared" si="5"/>
        <v>0</v>
      </c>
      <c r="U73" s="254">
        <f t="shared" si="5"/>
        <v>0</v>
      </c>
      <c r="V73" s="254">
        <f t="shared" si="5"/>
        <v>0</v>
      </c>
      <c r="W73" s="254">
        <f t="shared" si="5"/>
        <v>0</v>
      </c>
      <c r="X73" s="254">
        <f t="shared" si="5"/>
        <v>0</v>
      </c>
      <c r="Y73" s="254">
        <f t="shared" si="5"/>
        <v>0</v>
      </c>
      <c r="Z73" s="254">
        <f t="shared" si="5"/>
        <v>0</v>
      </c>
      <c r="AA73" s="254">
        <f t="shared" si="5"/>
        <v>0</v>
      </c>
    </row>
    <row r="74" spans="1:27" x14ac:dyDescent="0.25">
      <c r="A74" s="244" t="s">
        <v>274</v>
      </c>
      <c r="B74" s="256">
        <f t="shared" ref="B74:AA74" si="6">SUM(B75:B80)</f>
        <v>0</v>
      </c>
      <c r="C74" s="256">
        <f t="shared" si="6"/>
        <v>-261939.27253152028</v>
      </c>
      <c r="D74" s="256">
        <f t="shared" si="6"/>
        <v>-255675.26349818689</v>
      </c>
      <c r="E74" s="256">
        <f t="shared" si="6"/>
        <v>-249411.25446485355</v>
      </c>
      <c r="F74" s="256">
        <f t="shared" si="6"/>
        <v>-243147.24543152028</v>
      </c>
      <c r="G74" s="256">
        <f t="shared" si="6"/>
        <v>-236883.23639818694</v>
      </c>
      <c r="H74" s="256">
        <f t="shared" si="6"/>
        <v>-230619.22736485361</v>
      </c>
      <c r="I74" s="256">
        <f t="shared" si="6"/>
        <v>-258337.50016361976</v>
      </c>
      <c r="J74" s="256">
        <f t="shared" si="6"/>
        <v>-252073.49113028642</v>
      </c>
      <c r="K74" s="256">
        <f t="shared" si="6"/>
        <v>-245809.48209695308</v>
      </c>
      <c r="L74" s="256">
        <f t="shared" si="6"/>
        <v>-239545.47306361975</v>
      </c>
      <c r="M74" s="257">
        <f t="shared" si="6"/>
        <v>-233281.46403028638</v>
      </c>
      <c r="N74" s="256">
        <f t="shared" si="6"/>
        <v>-227017.45499695305</v>
      </c>
      <c r="O74" s="256">
        <f t="shared" si="6"/>
        <v>-238939.8374089367</v>
      </c>
      <c r="P74" s="256">
        <f t="shared" si="6"/>
        <v>-232675.82837560336</v>
      </c>
      <c r="Q74" s="256">
        <f t="shared" si="6"/>
        <v>-226411.81934227003</v>
      </c>
      <c r="R74" s="256">
        <f t="shared" si="6"/>
        <v>-220147.81030893669</v>
      </c>
      <c r="S74" s="256">
        <f t="shared" si="6"/>
        <v>-213883.80127560336</v>
      </c>
      <c r="T74" s="256">
        <f t="shared" si="6"/>
        <v>-207619.79224227002</v>
      </c>
      <c r="U74" s="256">
        <f t="shared" si="6"/>
        <v>-235338.06504103617</v>
      </c>
      <c r="V74" s="256">
        <f t="shared" si="6"/>
        <v>-229074.05600770283</v>
      </c>
      <c r="W74" s="256">
        <f t="shared" si="6"/>
        <v>-222810.04697436944</v>
      </c>
      <c r="X74" s="256">
        <f t="shared" si="6"/>
        <v>-216546.03794103611</v>
      </c>
      <c r="Y74" s="256">
        <f t="shared" si="6"/>
        <v>-210282.02890770277</v>
      </c>
      <c r="Z74" s="256">
        <f t="shared" si="6"/>
        <v>-204018.01987436943</v>
      </c>
      <c r="AA74" s="256">
        <f t="shared" si="6"/>
        <v>-197754.0108410361</v>
      </c>
    </row>
    <row r="75" spans="1:27" x14ac:dyDescent="0.25">
      <c r="A75" s="258" t="s">
        <v>273</v>
      </c>
      <c r="B75" s="256">
        <f>-B61*1000/1.2</f>
        <v>0</v>
      </c>
      <c r="C75" s="256">
        <f t="shared" ref="C75:AA76" si="7">-C61*1000/1.2</f>
        <v>44997.170101813041</v>
      </c>
      <c r="D75" s="256">
        <f t="shared" si="7"/>
        <v>44997.170101813041</v>
      </c>
      <c r="E75" s="256">
        <f t="shared" si="7"/>
        <v>44997.170101813041</v>
      </c>
      <c r="F75" s="256">
        <f t="shared" si="7"/>
        <v>44997.170101813041</v>
      </c>
      <c r="G75" s="256">
        <f t="shared" si="7"/>
        <v>44997.170101813041</v>
      </c>
      <c r="H75" s="256">
        <f t="shared" si="7"/>
        <v>44997.170101813041</v>
      </c>
      <c r="I75" s="256">
        <f t="shared" si="7"/>
        <v>11014.888269713565</v>
      </c>
      <c r="J75" s="256">
        <f t="shared" si="7"/>
        <v>11014.888269713565</v>
      </c>
      <c r="K75" s="256">
        <f t="shared" si="7"/>
        <v>11014.888269713565</v>
      </c>
      <c r="L75" s="256">
        <f t="shared" si="7"/>
        <v>11014.888269713565</v>
      </c>
      <c r="M75" s="256">
        <f t="shared" si="7"/>
        <v>11014.888269713565</v>
      </c>
      <c r="N75" s="256">
        <f t="shared" si="7"/>
        <v>11014.888269713565</v>
      </c>
      <c r="O75" s="256">
        <f t="shared" si="7"/>
        <v>-7171.503175603415</v>
      </c>
      <c r="P75" s="256">
        <f t="shared" si="7"/>
        <v>-7171.503175603415</v>
      </c>
      <c r="Q75" s="256">
        <f t="shared" si="7"/>
        <v>-7171.503175603415</v>
      </c>
      <c r="R75" s="256">
        <f t="shared" si="7"/>
        <v>-7171.503175603415</v>
      </c>
      <c r="S75" s="256">
        <f t="shared" si="7"/>
        <v>-7171.503175603415</v>
      </c>
      <c r="T75" s="256">
        <f t="shared" si="7"/>
        <v>-7171.503175603415</v>
      </c>
      <c r="U75" s="256">
        <f t="shared" si="7"/>
        <v>-41153.7850077029</v>
      </c>
      <c r="V75" s="256">
        <f t="shared" si="7"/>
        <v>-41153.7850077029</v>
      </c>
      <c r="W75" s="256">
        <f t="shared" si="7"/>
        <v>-41153.7850077029</v>
      </c>
      <c r="X75" s="256">
        <f t="shared" si="7"/>
        <v>-41153.7850077029</v>
      </c>
      <c r="Y75" s="256">
        <f t="shared" si="7"/>
        <v>-41153.7850077029</v>
      </c>
      <c r="Z75" s="256">
        <f t="shared" si="7"/>
        <v>-41153.7850077029</v>
      </c>
      <c r="AA75" s="256">
        <f t="shared" si="7"/>
        <v>-41153.7850077029</v>
      </c>
    </row>
    <row r="76" spans="1:27" x14ac:dyDescent="0.25">
      <c r="A76" s="258" t="str">
        <f>A41</f>
        <v>Прочие расходы при эксплуатации объекта, руб. без НДС</v>
      </c>
      <c r="B76" s="256">
        <f>-B62*1000/1.2</f>
        <v>0</v>
      </c>
      <c r="C76" s="256">
        <f t="shared" si="7"/>
        <v>0</v>
      </c>
      <c r="D76" s="256">
        <f t="shared" si="7"/>
        <v>0</v>
      </c>
      <c r="E76" s="256">
        <f t="shared" si="7"/>
        <v>0</v>
      </c>
      <c r="F76" s="256">
        <f t="shared" si="7"/>
        <v>0</v>
      </c>
      <c r="G76" s="256">
        <f t="shared" si="7"/>
        <v>0</v>
      </c>
      <c r="H76" s="256">
        <f t="shared" si="7"/>
        <v>0</v>
      </c>
      <c r="I76" s="256">
        <f t="shared" si="7"/>
        <v>0</v>
      </c>
      <c r="J76" s="256">
        <f t="shared" si="7"/>
        <v>0</v>
      </c>
      <c r="K76" s="256">
        <f t="shared" si="7"/>
        <v>0</v>
      </c>
      <c r="L76" s="256">
        <f t="shared" si="7"/>
        <v>0</v>
      </c>
      <c r="M76" s="256">
        <f t="shared" si="7"/>
        <v>0</v>
      </c>
      <c r="N76" s="256">
        <f t="shared" si="7"/>
        <v>0</v>
      </c>
      <c r="O76" s="256">
        <f t="shared" si="7"/>
        <v>0</v>
      </c>
      <c r="P76" s="256">
        <f t="shared" si="7"/>
        <v>0</v>
      </c>
      <c r="Q76" s="256">
        <f t="shared" si="7"/>
        <v>0</v>
      </c>
      <c r="R76" s="256">
        <f t="shared" si="7"/>
        <v>0</v>
      </c>
      <c r="S76" s="256">
        <f t="shared" si="7"/>
        <v>0</v>
      </c>
      <c r="T76" s="256">
        <f t="shared" si="7"/>
        <v>0</v>
      </c>
      <c r="U76" s="256">
        <f t="shared" si="7"/>
        <v>0</v>
      </c>
      <c r="V76" s="256">
        <f t="shared" si="7"/>
        <v>0</v>
      </c>
      <c r="W76" s="256">
        <f t="shared" si="7"/>
        <v>0</v>
      </c>
      <c r="X76" s="256">
        <f t="shared" si="7"/>
        <v>0</v>
      </c>
      <c r="Y76" s="256">
        <f t="shared" si="7"/>
        <v>0</v>
      </c>
      <c r="Z76" s="256">
        <f t="shared" si="7"/>
        <v>0</v>
      </c>
      <c r="AA76" s="256">
        <f t="shared" si="7"/>
        <v>0</v>
      </c>
    </row>
    <row r="77" spans="1:27" x14ac:dyDescent="0.25">
      <c r="A77" s="258" t="s">
        <v>477</v>
      </c>
      <c r="B77" s="256"/>
      <c r="C77" s="256"/>
      <c r="D77" s="256"/>
      <c r="E77" s="256"/>
      <c r="F77" s="256"/>
      <c r="G77" s="256"/>
      <c r="H77" s="256"/>
      <c r="I77" s="256"/>
      <c r="J77" s="256"/>
      <c r="K77" s="256"/>
      <c r="L77" s="256"/>
      <c r="M77" s="257"/>
      <c r="N77" s="256"/>
      <c r="O77" s="256"/>
      <c r="P77" s="256"/>
      <c r="Q77" s="256"/>
      <c r="R77" s="256"/>
      <c r="S77" s="256"/>
      <c r="T77" s="256"/>
      <c r="U77" s="256"/>
      <c r="V77" s="256"/>
      <c r="W77" s="256"/>
      <c r="X77" s="256"/>
      <c r="Y77" s="256"/>
      <c r="Z77" s="256"/>
      <c r="AA77" s="256"/>
    </row>
    <row r="78" spans="1:27" x14ac:dyDescent="0.25">
      <c r="A78" s="258" t="s">
        <v>477</v>
      </c>
      <c r="B78" s="256">
        <f t="shared" ref="B78:AA78" si="8">-$B$46*(1+B$58)*$B$37*365</f>
        <v>0</v>
      </c>
      <c r="C78" s="256">
        <f t="shared" si="8"/>
        <v>0</v>
      </c>
      <c r="D78" s="256">
        <f t="shared" si="8"/>
        <v>0</v>
      </c>
      <c r="E78" s="256">
        <f t="shared" si="8"/>
        <v>0</v>
      </c>
      <c r="F78" s="256">
        <f t="shared" si="8"/>
        <v>0</v>
      </c>
      <c r="G78" s="256">
        <f t="shared" si="8"/>
        <v>0</v>
      </c>
      <c r="H78" s="256">
        <f t="shared" si="8"/>
        <v>0</v>
      </c>
      <c r="I78" s="256">
        <f t="shared" si="8"/>
        <v>0</v>
      </c>
      <c r="J78" s="256">
        <f t="shared" si="8"/>
        <v>0</v>
      </c>
      <c r="K78" s="256">
        <f t="shared" si="8"/>
        <v>0</v>
      </c>
      <c r="L78" s="256">
        <f t="shared" si="8"/>
        <v>0</v>
      </c>
      <c r="M78" s="257">
        <f t="shared" si="8"/>
        <v>0</v>
      </c>
      <c r="N78" s="256">
        <f t="shared" si="8"/>
        <v>0</v>
      </c>
      <c r="O78" s="256">
        <f t="shared" si="8"/>
        <v>0</v>
      </c>
      <c r="P78" s="256">
        <f t="shared" si="8"/>
        <v>0</v>
      </c>
      <c r="Q78" s="256">
        <f t="shared" si="8"/>
        <v>0</v>
      </c>
      <c r="R78" s="256">
        <f t="shared" si="8"/>
        <v>0</v>
      </c>
      <c r="S78" s="256">
        <f t="shared" si="8"/>
        <v>0</v>
      </c>
      <c r="T78" s="256">
        <f t="shared" si="8"/>
        <v>0</v>
      </c>
      <c r="U78" s="256">
        <f t="shared" si="8"/>
        <v>0</v>
      </c>
      <c r="V78" s="256">
        <f t="shared" si="8"/>
        <v>0</v>
      </c>
      <c r="W78" s="256">
        <f t="shared" si="8"/>
        <v>0</v>
      </c>
      <c r="X78" s="256">
        <f t="shared" si="8"/>
        <v>0</v>
      </c>
      <c r="Y78" s="256">
        <f t="shared" si="8"/>
        <v>0</v>
      </c>
      <c r="Z78" s="256">
        <f t="shared" si="8"/>
        <v>0</v>
      </c>
      <c r="AA78" s="256">
        <f t="shared" si="8"/>
        <v>0</v>
      </c>
    </row>
    <row r="79" spans="1:27" x14ac:dyDescent="0.25">
      <c r="A79" s="258" t="s">
        <v>477</v>
      </c>
      <c r="B79" s="256"/>
      <c r="C79" s="256">
        <f t="shared" ref="C79:AA79" si="9">-$B$47*(1+C$58)*12</f>
        <v>0</v>
      </c>
      <c r="D79" s="256">
        <f t="shared" si="9"/>
        <v>0</v>
      </c>
      <c r="E79" s="256">
        <f t="shared" si="9"/>
        <v>0</v>
      </c>
      <c r="F79" s="256">
        <f t="shared" si="9"/>
        <v>0</v>
      </c>
      <c r="G79" s="256">
        <f t="shared" si="9"/>
        <v>0</v>
      </c>
      <c r="H79" s="256">
        <f t="shared" si="9"/>
        <v>0</v>
      </c>
      <c r="I79" s="256">
        <f t="shared" si="9"/>
        <v>0</v>
      </c>
      <c r="J79" s="256">
        <f t="shared" si="9"/>
        <v>0</v>
      </c>
      <c r="K79" s="256">
        <f t="shared" si="9"/>
        <v>0</v>
      </c>
      <c r="L79" s="256">
        <f t="shared" si="9"/>
        <v>0</v>
      </c>
      <c r="M79" s="257">
        <f t="shared" si="9"/>
        <v>0</v>
      </c>
      <c r="N79" s="256">
        <f t="shared" si="9"/>
        <v>0</v>
      </c>
      <c r="O79" s="256">
        <f t="shared" si="9"/>
        <v>0</v>
      </c>
      <c r="P79" s="256">
        <f t="shared" si="9"/>
        <v>0</v>
      </c>
      <c r="Q79" s="256">
        <f t="shared" si="9"/>
        <v>0</v>
      </c>
      <c r="R79" s="256">
        <f t="shared" si="9"/>
        <v>0</v>
      </c>
      <c r="S79" s="256">
        <f t="shared" si="9"/>
        <v>0</v>
      </c>
      <c r="T79" s="256">
        <f t="shared" si="9"/>
        <v>0</v>
      </c>
      <c r="U79" s="256">
        <f t="shared" si="9"/>
        <v>0</v>
      </c>
      <c r="V79" s="256">
        <f t="shared" si="9"/>
        <v>0</v>
      </c>
      <c r="W79" s="256">
        <f t="shared" si="9"/>
        <v>0</v>
      </c>
      <c r="X79" s="256">
        <f t="shared" si="9"/>
        <v>0</v>
      </c>
      <c r="Y79" s="256">
        <f t="shared" si="9"/>
        <v>0</v>
      </c>
      <c r="Z79" s="256">
        <f t="shared" si="9"/>
        <v>0</v>
      </c>
      <c r="AA79" s="256">
        <f t="shared" si="9"/>
        <v>0</v>
      </c>
    </row>
    <row r="80" spans="1:27" x14ac:dyDescent="0.25">
      <c r="A80" s="258" t="s">
        <v>271</v>
      </c>
      <c r="B80" s="256"/>
      <c r="C80" s="256">
        <f>-(($B$34+$B$35)*$B$37+($B$34+$B$35)*$B$37+SUM($B$82:C82))/2*$B44</f>
        <v>-306936.44263333332</v>
      </c>
      <c r="D80" s="256">
        <f>-(($B$34+$B$35)*$B$37+($B$34+$B$35)*$B$37+SUM($B$82:D82))/2*$B44</f>
        <v>-300672.43359999993</v>
      </c>
      <c r="E80" s="256">
        <f>-(($B$34+$B$35)*$B$37+($B$34+$B$35)*$B$37+SUM($B$82:E82))/2*$B44</f>
        <v>-294408.4245666666</v>
      </c>
      <c r="F80" s="256">
        <f>-(($B$34+$B$35)*$B$37+($B$34+$B$35)*$B$37+SUM($B$82:F82))/2*$B44</f>
        <v>-288144.41553333332</v>
      </c>
      <c r="G80" s="256">
        <f>-(($B$34+$B$35)*$B$37+($B$34+$B$35)*$B$37+SUM($B$82:G82))/2*$B44</f>
        <v>-281880.40649999998</v>
      </c>
      <c r="H80" s="256">
        <f>-(($B$34+$B$35)*$B$37+($B$34+$B$35)*$B$37+SUM($B$82:H82))/2*$B44</f>
        <v>-275616.39746666665</v>
      </c>
      <c r="I80" s="256">
        <f>-(($B$34+$B$35)*$B$37+($B$34+$B$35)*$B$37+SUM($B$82:I82))/2*$B44</f>
        <v>-269352.38843333331</v>
      </c>
      <c r="J80" s="256">
        <f>-(($B$34+$B$35)*$B$37+($B$34+$B$35)*$B$37+SUM($B$82:J82))/2*$B44</f>
        <v>-263088.37939999998</v>
      </c>
      <c r="K80" s="256">
        <f>-(($B$34+$B$35)*$B$37+($B$34+$B$35)*$B$37+SUM($B$82:K82))/2*$B44</f>
        <v>-256824.37036666664</v>
      </c>
      <c r="L80" s="256">
        <f>-(($B$34+$B$35)*$B$37+($B$34+$B$35)*$B$37+SUM($B$82:L82))/2*$B44</f>
        <v>-250560.36133333331</v>
      </c>
      <c r="M80" s="256">
        <f>-(($B$34+$B$35)*$B$37+($B$34+$B$35)*$B$37+SUM($B$82:M82))/2*$B44</f>
        <v>-244296.35229999994</v>
      </c>
      <c r="N80" s="256">
        <f>-(($B$34+$B$35)*$B$37+($B$34+$B$35)*$B$37+SUM($B$82:N82))/2*$B44</f>
        <v>-238032.3432666666</v>
      </c>
      <c r="O80" s="256">
        <f>-(($B$34+$B$35)*$B$37+($B$34+$B$35)*$B$37+SUM($B$82:O82))/2*$B44</f>
        <v>-231768.33423333327</v>
      </c>
      <c r="P80" s="256">
        <f>-(($B$34+$B$35)*$B$37+($B$34+$B$35)*$B$37+SUM($B$82:P82))/2*$B44</f>
        <v>-225504.32519999993</v>
      </c>
      <c r="Q80" s="256">
        <f>-(($B$34+$B$35)*$B$37+($B$34+$B$35)*$B$37+SUM($B$82:Q82))/2*$B44</f>
        <v>-219240.3161666666</v>
      </c>
      <c r="R80" s="256">
        <f>-(($B$34+$B$35)*$B$37+($B$34+$B$35)*$B$37+SUM($B$82:R82))/2*$B44</f>
        <v>-212976.30713333326</v>
      </c>
      <c r="S80" s="256">
        <f>-(($B$34+$B$35)*$B$37+($B$34+$B$35)*$B$37+SUM($B$82:S82))/2*$B44</f>
        <v>-206712.29809999993</v>
      </c>
      <c r="T80" s="256">
        <f>-(($B$34+$B$35)*$B$37+($B$34+$B$35)*$B$37+SUM($B$82:T82))/2*$B44</f>
        <v>-200448.28906666659</v>
      </c>
      <c r="U80" s="256">
        <f>-(($B$34+$B$35)*$B$37+($B$34+$B$35)*$B$37+SUM($B$82:U82))/2*$B44</f>
        <v>-194184.28003333326</v>
      </c>
      <c r="V80" s="256">
        <f>-(($B$34+$B$35)*$B$37+($B$34+$B$35)*$B$37+SUM($B$82:V82))/2*$B44</f>
        <v>-187920.27099999992</v>
      </c>
      <c r="W80" s="256">
        <f>-(($B$34+$B$35)*$B$37+($B$34+$B$35)*$B$37+SUM($B$82:W82))/2*$B44</f>
        <v>-181656.26196666656</v>
      </c>
      <c r="X80" s="256">
        <f>-(($B$34+$B$35)*$B$37+($B$34+$B$35)*$B$37+SUM($B$82:X82))/2*$B44</f>
        <v>-175392.25293333322</v>
      </c>
      <c r="Y80" s="256">
        <f>-(($B$34+$B$35)*$B$37+($B$34+$B$35)*$B$37+SUM($B$82:Y82))/2*$B44</f>
        <v>-169128.24389999988</v>
      </c>
      <c r="Z80" s="256">
        <f>-(($B$34+$B$35)*$B$37+($B$34+$B$35)*$B$37+SUM($B$82:Z82))/2*$B44</f>
        <v>-162864.23486666655</v>
      </c>
      <c r="AA80" s="256">
        <f>-(($B$34+$B$35)*$B$37+($B$34+$B$35)*$B$37+SUM($B$82:AA82))/2*$B44</f>
        <v>-156600.22583333321</v>
      </c>
    </row>
    <row r="81" spans="1:27" s="190" customFormat="1" ht="14.25" x14ac:dyDescent="0.25">
      <c r="A81" s="259" t="s">
        <v>486</v>
      </c>
      <c r="B81" s="254">
        <f t="shared" ref="B81:AA81" si="10">B73+B74</f>
        <v>0</v>
      </c>
      <c r="C81" s="254">
        <f t="shared" si="10"/>
        <v>-261939.27253152028</v>
      </c>
      <c r="D81" s="254">
        <f t="shared" si="10"/>
        <v>-255675.26349818689</v>
      </c>
      <c r="E81" s="254">
        <f t="shared" si="10"/>
        <v>-249411.25446485355</v>
      </c>
      <c r="F81" s="254">
        <f t="shared" si="10"/>
        <v>-243147.24543152028</v>
      </c>
      <c r="G81" s="254">
        <f t="shared" si="10"/>
        <v>-236883.23639818694</v>
      </c>
      <c r="H81" s="254">
        <f t="shared" si="10"/>
        <v>-230619.22736485361</v>
      </c>
      <c r="I81" s="254">
        <f t="shared" si="10"/>
        <v>-258337.50016361976</v>
      </c>
      <c r="J81" s="254">
        <f t="shared" si="10"/>
        <v>-252073.49113028642</v>
      </c>
      <c r="K81" s="254">
        <f t="shared" si="10"/>
        <v>-245809.48209695308</v>
      </c>
      <c r="L81" s="254">
        <f t="shared" si="10"/>
        <v>-239545.47306361975</v>
      </c>
      <c r="M81" s="255">
        <f t="shared" si="10"/>
        <v>-233281.46403028638</v>
      </c>
      <c r="N81" s="254">
        <f t="shared" si="10"/>
        <v>-227017.45499695305</v>
      </c>
      <c r="O81" s="254">
        <f t="shared" si="10"/>
        <v>-238939.8374089367</v>
      </c>
      <c r="P81" s="254">
        <f t="shared" si="10"/>
        <v>-232675.82837560336</v>
      </c>
      <c r="Q81" s="254">
        <f t="shared" si="10"/>
        <v>-226411.81934227003</v>
      </c>
      <c r="R81" s="254">
        <f t="shared" si="10"/>
        <v>-220147.81030893669</v>
      </c>
      <c r="S81" s="254">
        <f t="shared" si="10"/>
        <v>-213883.80127560336</v>
      </c>
      <c r="T81" s="254">
        <f t="shared" si="10"/>
        <v>-207619.79224227002</v>
      </c>
      <c r="U81" s="254">
        <f t="shared" si="10"/>
        <v>-235338.06504103617</v>
      </c>
      <c r="V81" s="254">
        <f t="shared" si="10"/>
        <v>-229074.05600770283</v>
      </c>
      <c r="W81" s="254">
        <f t="shared" si="10"/>
        <v>-222810.04697436944</v>
      </c>
      <c r="X81" s="254">
        <f t="shared" si="10"/>
        <v>-216546.03794103611</v>
      </c>
      <c r="Y81" s="254">
        <f t="shared" si="10"/>
        <v>-210282.02890770277</v>
      </c>
      <c r="Z81" s="254">
        <f t="shared" si="10"/>
        <v>-204018.01987436943</v>
      </c>
      <c r="AA81" s="254">
        <f t="shared" si="10"/>
        <v>-197754.0108410361</v>
      </c>
    </row>
    <row r="82" spans="1:27" x14ac:dyDescent="0.25">
      <c r="A82" s="258" t="s">
        <v>267</v>
      </c>
      <c r="B82" s="256">
        <v>0</v>
      </c>
      <c r="C82" s="256">
        <f>IF($B$34-ABS(SUM($B$82:B82))&gt;0,-$B$34/$B$36,0)</f>
        <v>-569455.3666666667</v>
      </c>
      <c r="D82" s="256">
        <f>IF($B$34-ABS(SUM($B$82:C82))&gt;0,-$B$34/$B$36,0)</f>
        <v>-569455.3666666667</v>
      </c>
      <c r="E82" s="256">
        <f>IF($B$34-ABS(SUM($B$82:D82))&gt;0,-$B$34/$B$36,0)</f>
        <v>-569455.3666666667</v>
      </c>
      <c r="F82" s="256">
        <f>IF($B$34-ABS(SUM($B$82:E82))&gt;0,-$B$34/$B$36,0)</f>
        <v>-569455.3666666667</v>
      </c>
      <c r="G82" s="256">
        <f>IF($B$34-ABS(SUM($B$82:F82))&gt;0,-$B$34/$B$36,0)</f>
        <v>-569455.3666666667</v>
      </c>
      <c r="H82" s="256">
        <f>IF($B$34-ABS(SUM($B$82:G82))&gt;0,-$B$34/$B$36,0)</f>
        <v>-569455.3666666667</v>
      </c>
      <c r="I82" s="256">
        <f>IF($B$34-ABS(SUM($B$82:H82))&gt;0,-$B$34/$B$36,0)</f>
        <v>-569455.3666666667</v>
      </c>
      <c r="J82" s="256">
        <f>IF($B$34-ABS(SUM($B$82:I82))&gt;0,-$B$34/$B$36,0)</f>
        <v>-569455.3666666667</v>
      </c>
      <c r="K82" s="256">
        <f>IF($B$34-ABS(SUM($B$82:J82))&gt;0,-$B$34/$B$36,0)</f>
        <v>-569455.3666666667</v>
      </c>
      <c r="L82" s="256">
        <f>IF($B$34-ABS(SUM($B$82:K82))&gt;0,-$B$34/$B$36,0)</f>
        <v>-569455.3666666667</v>
      </c>
      <c r="M82" s="256">
        <f>IF($B$34-ABS(SUM($B$82:L82))&gt;0,-$B$34/$B$36,0)</f>
        <v>-569455.3666666667</v>
      </c>
      <c r="N82" s="256">
        <f>IF($B$34-ABS(SUM($B$82:M82))&gt;0,-$B$34/$B$36,0)</f>
        <v>-569455.3666666667</v>
      </c>
      <c r="O82" s="256">
        <f>IF($B$34-ABS(SUM($B$82:N82))&gt;0,-$B$34/$B$36,0)</f>
        <v>-569455.3666666667</v>
      </c>
      <c r="P82" s="256">
        <f>IF($B$34-ABS(SUM($B$82:O82))&gt;0,-$B$34/$B$36,0)</f>
        <v>-569455.3666666667</v>
      </c>
      <c r="Q82" s="256">
        <f>IF($B$34-ABS(SUM($B$82:P82))&gt;0,-$B$34/$B$36,0)</f>
        <v>-569455.3666666667</v>
      </c>
      <c r="R82" s="256">
        <f>IF($B$34-ABS(SUM($B$82:Q82))&gt;0,-$B$34/$B$36,0)</f>
        <v>-569455.3666666667</v>
      </c>
      <c r="S82" s="256">
        <f>IF($B$34-ABS(SUM($B$82:R82))&gt;0,-$B$34/$B$36,0)</f>
        <v>-569455.3666666667</v>
      </c>
      <c r="T82" s="256">
        <f>IF($B$34-ABS(SUM($B$82:S82))&gt;0,-$B$34/$B$36,0)</f>
        <v>-569455.3666666667</v>
      </c>
      <c r="U82" s="256">
        <f>IF($B$34-ABS(SUM($B$82:T82))&gt;0,-$B$34/$B$36,0)</f>
        <v>-569455.3666666667</v>
      </c>
      <c r="V82" s="256">
        <f>IF($B$34-ABS(SUM($B$82:U82))&gt;0,-$B$34/$B$36,0)</f>
        <v>-569455.3666666667</v>
      </c>
      <c r="W82" s="256">
        <f>IF($B$34-ABS(SUM($B$82:V82))&gt;0,-$B$34/$B$36,0)</f>
        <v>-569455.3666666667</v>
      </c>
      <c r="X82" s="256">
        <f>IF($B$34-ABS(SUM($B$82:W82))&gt;0,-$B$34/$B$36,0)</f>
        <v>-569455.3666666667</v>
      </c>
      <c r="Y82" s="256">
        <f>IF($B$34-ABS(SUM($B$82:X82))&gt;0,-$B$34/$B$36,0)</f>
        <v>-569455.3666666667</v>
      </c>
      <c r="Z82" s="256">
        <f>IF($B$34-ABS(SUM($B$82:Y82))&gt;0,-$B$34/$B$36,0)</f>
        <v>-569455.3666666667</v>
      </c>
      <c r="AA82" s="256">
        <f>IF($B$34-ABS(SUM($B$82:Z82))&gt;0,-$B$34/$B$36,0)</f>
        <v>-569455.3666666667</v>
      </c>
    </row>
    <row r="83" spans="1:27" s="190" customFormat="1" ht="14.25" x14ac:dyDescent="0.25">
      <c r="A83" s="259" t="s">
        <v>487</v>
      </c>
      <c r="B83" s="254">
        <f t="shared" ref="B83:AA83" si="11">B81+B82</f>
        <v>0</v>
      </c>
      <c r="C83" s="254">
        <f t="shared" si="11"/>
        <v>-831394.63919818704</v>
      </c>
      <c r="D83" s="254">
        <f t="shared" si="11"/>
        <v>-825130.63016485353</v>
      </c>
      <c r="E83" s="254">
        <f t="shared" si="11"/>
        <v>-818866.62113152025</v>
      </c>
      <c r="F83" s="254">
        <f t="shared" si="11"/>
        <v>-812602.61209818698</v>
      </c>
      <c r="G83" s="254">
        <f t="shared" si="11"/>
        <v>-806338.6030648537</v>
      </c>
      <c r="H83" s="254">
        <f t="shared" si="11"/>
        <v>-800074.5940315203</v>
      </c>
      <c r="I83" s="254">
        <f t="shared" si="11"/>
        <v>-827792.86683028645</v>
      </c>
      <c r="J83" s="254">
        <f t="shared" si="11"/>
        <v>-821528.85779695306</v>
      </c>
      <c r="K83" s="254">
        <f t="shared" si="11"/>
        <v>-815264.84876361978</v>
      </c>
      <c r="L83" s="254">
        <f t="shared" si="11"/>
        <v>-809000.83973028651</v>
      </c>
      <c r="M83" s="255">
        <f t="shared" si="11"/>
        <v>-802736.83069695311</v>
      </c>
      <c r="N83" s="254">
        <f t="shared" si="11"/>
        <v>-796472.82166361972</v>
      </c>
      <c r="O83" s="254">
        <f t="shared" si="11"/>
        <v>-808395.2040756034</v>
      </c>
      <c r="P83" s="254">
        <f t="shared" si="11"/>
        <v>-802131.19504227</v>
      </c>
      <c r="Q83" s="254">
        <f t="shared" si="11"/>
        <v>-795867.18600893673</v>
      </c>
      <c r="R83" s="254">
        <f t="shared" si="11"/>
        <v>-789603.17697560345</v>
      </c>
      <c r="S83" s="254">
        <f t="shared" si="11"/>
        <v>-783339.16794227005</v>
      </c>
      <c r="T83" s="254">
        <f t="shared" si="11"/>
        <v>-777075.15890893666</v>
      </c>
      <c r="U83" s="254">
        <f t="shared" si="11"/>
        <v>-804793.43170770281</v>
      </c>
      <c r="V83" s="254">
        <f t="shared" si="11"/>
        <v>-798529.42267436953</v>
      </c>
      <c r="W83" s="254">
        <f t="shared" si="11"/>
        <v>-792265.41364103614</v>
      </c>
      <c r="X83" s="254">
        <f t="shared" si="11"/>
        <v>-786001.40460770275</v>
      </c>
      <c r="Y83" s="254">
        <f t="shared" si="11"/>
        <v>-779737.39557436947</v>
      </c>
      <c r="Z83" s="254">
        <f t="shared" si="11"/>
        <v>-773473.38654103619</v>
      </c>
      <c r="AA83" s="254">
        <f t="shared" si="11"/>
        <v>-767209.3775077028</v>
      </c>
    </row>
    <row r="84" spans="1:27" x14ac:dyDescent="0.25">
      <c r="A84" s="258" t="s">
        <v>266</v>
      </c>
      <c r="B84" s="256">
        <f t="shared" ref="B84:AA84" si="12">-B70</f>
        <v>0</v>
      </c>
      <c r="C84" s="256">
        <f t="shared" si="12"/>
        <v>0</v>
      </c>
      <c r="D84" s="256">
        <f t="shared" si="12"/>
        <v>0</v>
      </c>
      <c r="E84" s="256">
        <f t="shared" si="12"/>
        <v>0</v>
      </c>
      <c r="F84" s="256">
        <f t="shared" si="12"/>
        <v>0</v>
      </c>
      <c r="G84" s="256">
        <f t="shared" si="12"/>
        <v>0</v>
      </c>
      <c r="H84" s="256">
        <f t="shared" si="12"/>
        <v>0</v>
      </c>
      <c r="I84" s="256">
        <f t="shared" si="12"/>
        <v>0</v>
      </c>
      <c r="J84" s="256">
        <f t="shared" si="12"/>
        <v>0</v>
      </c>
      <c r="K84" s="256">
        <f t="shared" si="12"/>
        <v>0</v>
      </c>
      <c r="L84" s="256">
        <f t="shared" si="12"/>
        <v>0</v>
      </c>
      <c r="M84" s="257">
        <f t="shared" si="12"/>
        <v>0</v>
      </c>
      <c r="N84" s="256">
        <f t="shared" si="12"/>
        <v>0</v>
      </c>
      <c r="O84" s="256">
        <f t="shared" si="12"/>
        <v>0</v>
      </c>
      <c r="P84" s="256">
        <f t="shared" si="12"/>
        <v>0</v>
      </c>
      <c r="Q84" s="256">
        <f t="shared" si="12"/>
        <v>0</v>
      </c>
      <c r="R84" s="256">
        <f t="shared" si="12"/>
        <v>0</v>
      </c>
      <c r="S84" s="256">
        <f t="shared" si="12"/>
        <v>0</v>
      </c>
      <c r="T84" s="256">
        <f t="shared" si="12"/>
        <v>0</v>
      </c>
      <c r="U84" s="256">
        <f t="shared" si="12"/>
        <v>0</v>
      </c>
      <c r="V84" s="256">
        <f t="shared" si="12"/>
        <v>0</v>
      </c>
      <c r="W84" s="256">
        <f t="shared" si="12"/>
        <v>0</v>
      </c>
      <c r="X84" s="256">
        <f t="shared" si="12"/>
        <v>0</v>
      </c>
      <c r="Y84" s="256">
        <f t="shared" si="12"/>
        <v>0</v>
      </c>
      <c r="Z84" s="256">
        <f t="shared" si="12"/>
        <v>0</v>
      </c>
      <c r="AA84" s="256">
        <f t="shared" si="12"/>
        <v>0</v>
      </c>
    </row>
    <row r="85" spans="1:27" s="190" customFormat="1" ht="14.25" x14ac:dyDescent="0.25">
      <c r="A85" s="259" t="s">
        <v>270</v>
      </c>
      <c r="B85" s="254">
        <f t="shared" ref="B85:AA85" si="13">B83+B84</f>
        <v>0</v>
      </c>
      <c r="C85" s="254">
        <f t="shared" si="13"/>
        <v>-831394.63919818704</v>
      </c>
      <c r="D85" s="254">
        <f t="shared" si="13"/>
        <v>-825130.63016485353</v>
      </c>
      <c r="E85" s="254">
        <f t="shared" si="13"/>
        <v>-818866.62113152025</v>
      </c>
      <c r="F85" s="254">
        <f t="shared" si="13"/>
        <v>-812602.61209818698</v>
      </c>
      <c r="G85" s="254">
        <f t="shared" si="13"/>
        <v>-806338.6030648537</v>
      </c>
      <c r="H85" s="254">
        <f t="shared" si="13"/>
        <v>-800074.5940315203</v>
      </c>
      <c r="I85" s="254">
        <f t="shared" si="13"/>
        <v>-827792.86683028645</v>
      </c>
      <c r="J85" s="254">
        <f t="shared" si="13"/>
        <v>-821528.85779695306</v>
      </c>
      <c r="K85" s="254">
        <f t="shared" si="13"/>
        <v>-815264.84876361978</v>
      </c>
      <c r="L85" s="254">
        <f t="shared" si="13"/>
        <v>-809000.83973028651</v>
      </c>
      <c r="M85" s="255">
        <f t="shared" si="13"/>
        <v>-802736.83069695311</v>
      </c>
      <c r="N85" s="254">
        <f t="shared" si="13"/>
        <v>-796472.82166361972</v>
      </c>
      <c r="O85" s="254">
        <f t="shared" si="13"/>
        <v>-808395.2040756034</v>
      </c>
      <c r="P85" s="254">
        <f t="shared" si="13"/>
        <v>-802131.19504227</v>
      </c>
      <c r="Q85" s="254">
        <f t="shared" si="13"/>
        <v>-795867.18600893673</v>
      </c>
      <c r="R85" s="254">
        <f t="shared" si="13"/>
        <v>-789603.17697560345</v>
      </c>
      <c r="S85" s="254">
        <f t="shared" si="13"/>
        <v>-783339.16794227005</v>
      </c>
      <c r="T85" s="254">
        <f t="shared" si="13"/>
        <v>-777075.15890893666</v>
      </c>
      <c r="U85" s="254">
        <f t="shared" si="13"/>
        <v>-804793.43170770281</v>
      </c>
      <c r="V85" s="254">
        <f t="shared" si="13"/>
        <v>-798529.42267436953</v>
      </c>
      <c r="W85" s="254">
        <f t="shared" si="13"/>
        <v>-792265.41364103614</v>
      </c>
      <c r="X85" s="254">
        <f t="shared" si="13"/>
        <v>-786001.40460770275</v>
      </c>
      <c r="Y85" s="254">
        <f t="shared" si="13"/>
        <v>-779737.39557436947</v>
      </c>
      <c r="Z85" s="254">
        <f t="shared" si="13"/>
        <v>-773473.38654103619</v>
      </c>
      <c r="AA85" s="254">
        <f t="shared" si="13"/>
        <v>-767209.3775077028</v>
      </c>
    </row>
    <row r="86" spans="1:27" x14ac:dyDescent="0.25">
      <c r="A86" s="258" t="s">
        <v>265</v>
      </c>
      <c r="B86" s="256">
        <f t="shared" ref="B86:AA86" si="14">-B85*$B$45</f>
        <v>0</v>
      </c>
      <c r="C86" s="256">
        <f t="shared" si="14"/>
        <v>166278.92783963741</v>
      </c>
      <c r="D86" s="256">
        <f t="shared" si="14"/>
        <v>165026.12603297073</v>
      </c>
      <c r="E86" s="256">
        <f t="shared" si="14"/>
        <v>163773.32422630407</v>
      </c>
      <c r="F86" s="256">
        <f t="shared" si="14"/>
        <v>162520.52241963742</v>
      </c>
      <c r="G86" s="256">
        <f t="shared" si="14"/>
        <v>161267.72061297076</v>
      </c>
      <c r="H86" s="256">
        <f t="shared" si="14"/>
        <v>160014.91880630408</v>
      </c>
      <c r="I86" s="256">
        <f t="shared" si="14"/>
        <v>165558.5733660573</v>
      </c>
      <c r="J86" s="256">
        <f t="shared" si="14"/>
        <v>164305.77155939062</v>
      </c>
      <c r="K86" s="256">
        <f t="shared" si="14"/>
        <v>163052.96975272396</v>
      </c>
      <c r="L86" s="256">
        <f t="shared" si="14"/>
        <v>161800.16794605731</v>
      </c>
      <c r="M86" s="257">
        <f t="shared" si="14"/>
        <v>160547.36613939062</v>
      </c>
      <c r="N86" s="256">
        <f t="shared" si="14"/>
        <v>159294.56433272397</v>
      </c>
      <c r="O86" s="256">
        <f t="shared" si="14"/>
        <v>161679.04081512068</v>
      </c>
      <c r="P86" s="256">
        <f t="shared" si="14"/>
        <v>160426.23900845402</v>
      </c>
      <c r="Q86" s="256">
        <f t="shared" si="14"/>
        <v>159173.43720178737</v>
      </c>
      <c r="R86" s="256">
        <f t="shared" si="14"/>
        <v>157920.63539512071</v>
      </c>
      <c r="S86" s="256">
        <f t="shared" si="14"/>
        <v>156667.83358845403</v>
      </c>
      <c r="T86" s="256">
        <f t="shared" si="14"/>
        <v>155415.03178178734</v>
      </c>
      <c r="U86" s="256">
        <f t="shared" si="14"/>
        <v>160958.68634154057</v>
      </c>
      <c r="V86" s="256">
        <f t="shared" si="14"/>
        <v>159705.88453487391</v>
      </c>
      <c r="W86" s="256">
        <f t="shared" si="14"/>
        <v>158453.08272820723</v>
      </c>
      <c r="X86" s="256">
        <f t="shared" si="14"/>
        <v>157200.28092154057</v>
      </c>
      <c r="Y86" s="256">
        <f t="shared" si="14"/>
        <v>155947.47911487389</v>
      </c>
      <c r="Z86" s="256">
        <f t="shared" si="14"/>
        <v>154694.67730820723</v>
      </c>
      <c r="AA86" s="256">
        <f t="shared" si="14"/>
        <v>153441.87550154058</v>
      </c>
    </row>
    <row r="87" spans="1:27" ht="16.5" thickBot="1" x14ac:dyDescent="0.3">
      <c r="A87" s="260" t="s">
        <v>269</v>
      </c>
      <c r="B87" s="261">
        <f t="shared" ref="B87:AA87" si="15">B85+B86</f>
        <v>0</v>
      </c>
      <c r="C87" s="261">
        <f t="shared" si="15"/>
        <v>-665115.71135854966</v>
      </c>
      <c r="D87" s="261">
        <f t="shared" si="15"/>
        <v>-660104.5041318828</v>
      </c>
      <c r="E87" s="261">
        <f t="shared" si="15"/>
        <v>-655093.29690521618</v>
      </c>
      <c r="F87" s="261">
        <f t="shared" si="15"/>
        <v>-650082.08967854956</v>
      </c>
      <c r="G87" s="261">
        <f t="shared" si="15"/>
        <v>-645070.88245188294</v>
      </c>
      <c r="H87" s="261">
        <f t="shared" si="15"/>
        <v>-640059.6752252162</v>
      </c>
      <c r="I87" s="261">
        <f t="shared" si="15"/>
        <v>-662234.29346422921</v>
      </c>
      <c r="J87" s="261">
        <f t="shared" si="15"/>
        <v>-657223.08623756247</v>
      </c>
      <c r="K87" s="261">
        <f t="shared" si="15"/>
        <v>-652211.87901089585</v>
      </c>
      <c r="L87" s="261">
        <f t="shared" si="15"/>
        <v>-647200.67178422923</v>
      </c>
      <c r="M87" s="262">
        <f t="shared" si="15"/>
        <v>-642189.46455756249</v>
      </c>
      <c r="N87" s="261">
        <f t="shared" si="15"/>
        <v>-637178.25733089575</v>
      </c>
      <c r="O87" s="261">
        <f t="shared" si="15"/>
        <v>-646716.16326048272</v>
      </c>
      <c r="P87" s="261">
        <f t="shared" si="15"/>
        <v>-641704.95603381598</v>
      </c>
      <c r="Q87" s="261">
        <f t="shared" si="15"/>
        <v>-636693.74880714936</v>
      </c>
      <c r="R87" s="261">
        <f t="shared" si="15"/>
        <v>-631682.54158048274</v>
      </c>
      <c r="S87" s="261">
        <f t="shared" si="15"/>
        <v>-626671.334353816</v>
      </c>
      <c r="T87" s="261">
        <f t="shared" si="15"/>
        <v>-621660.12712714938</v>
      </c>
      <c r="U87" s="261">
        <f t="shared" si="15"/>
        <v>-643834.74536616227</v>
      </c>
      <c r="V87" s="261">
        <f t="shared" si="15"/>
        <v>-638823.53813949565</v>
      </c>
      <c r="W87" s="261">
        <f t="shared" si="15"/>
        <v>-633812.33091282891</v>
      </c>
      <c r="X87" s="261">
        <f t="shared" si="15"/>
        <v>-628801.12368616217</v>
      </c>
      <c r="Y87" s="261">
        <f t="shared" si="15"/>
        <v>-623789.91645949555</v>
      </c>
      <c r="Z87" s="261">
        <f t="shared" si="15"/>
        <v>-618778.70923282893</v>
      </c>
      <c r="AA87" s="261">
        <f t="shared" si="15"/>
        <v>-613767.50200616219</v>
      </c>
    </row>
    <row r="88" spans="1:27" s="266" customFormat="1" ht="16.5" thickBot="1" x14ac:dyDescent="0.3">
      <c r="A88" s="263"/>
      <c r="B88" s="264">
        <v>0</v>
      </c>
      <c r="C88" s="264">
        <v>1</v>
      </c>
      <c r="D88" s="264">
        <f>C88+1</f>
        <v>2</v>
      </c>
      <c r="E88" s="264">
        <f t="shared" ref="E88:AA88" si="16">D88+1</f>
        <v>3</v>
      </c>
      <c r="F88" s="264">
        <f t="shared" si="16"/>
        <v>4</v>
      </c>
      <c r="G88" s="264">
        <f t="shared" si="16"/>
        <v>5</v>
      </c>
      <c r="H88" s="264">
        <f t="shared" si="16"/>
        <v>6</v>
      </c>
      <c r="I88" s="264">
        <f t="shared" si="16"/>
        <v>7</v>
      </c>
      <c r="J88" s="264">
        <f t="shared" si="16"/>
        <v>8</v>
      </c>
      <c r="K88" s="264">
        <f t="shared" si="16"/>
        <v>9</v>
      </c>
      <c r="L88" s="264">
        <f t="shared" si="16"/>
        <v>10</v>
      </c>
      <c r="M88" s="265">
        <f t="shared" si="16"/>
        <v>11</v>
      </c>
      <c r="N88" s="264">
        <f t="shared" si="16"/>
        <v>12</v>
      </c>
      <c r="O88" s="264">
        <f t="shared" si="16"/>
        <v>13</v>
      </c>
      <c r="P88" s="264">
        <f t="shared" si="16"/>
        <v>14</v>
      </c>
      <c r="Q88" s="264">
        <f t="shared" si="16"/>
        <v>15</v>
      </c>
      <c r="R88" s="264">
        <f t="shared" si="16"/>
        <v>16</v>
      </c>
      <c r="S88" s="264">
        <f t="shared" si="16"/>
        <v>17</v>
      </c>
      <c r="T88" s="264">
        <f t="shared" si="16"/>
        <v>18</v>
      </c>
      <c r="U88" s="264">
        <f t="shared" si="16"/>
        <v>19</v>
      </c>
      <c r="V88" s="264">
        <f t="shared" si="16"/>
        <v>20</v>
      </c>
      <c r="W88" s="264">
        <f t="shared" si="16"/>
        <v>21</v>
      </c>
      <c r="X88" s="264">
        <f t="shared" si="16"/>
        <v>22</v>
      </c>
      <c r="Y88" s="264">
        <f t="shared" si="16"/>
        <v>23</v>
      </c>
      <c r="Z88" s="264">
        <f t="shared" si="16"/>
        <v>24</v>
      </c>
      <c r="AA88" s="264">
        <f t="shared" si="16"/>
        <v>25</v>
      </c>
    </row>
    <row r="89" spans="1:27" ht="31.5" x14ac:dyDescent="0.25">
      <c r="A89" s="242" t="s">
        <v>268</v>
      </c>
      <c r="B89" s="229" t="str">
        <f>B56</f>
        <v>Год окончания строительства 2021</v>
      </c>
      <c r="C89" s="229">
        <f t="shared" ref="C89:AA89" si="17">C56</f>
        <v>2022</v>
      </c>
      <c r="D89" s="229">
        <f t="shared" si="17"/>
        <v>2023</v>
      </c>
      <c r="E89" s="229">
        <f t="shared" si="17"/>
        <v>2024</v>
      </c>
      <c r="F89" s="229">
        <f t="shared" si="17"/>
        <v>2025</v>
      </c>
      <c r="G89" s="229">
        <f t="shared" si="17"/>
        <v>2026</v>
      </c>
      <c r="H89" s="229">
        <f t="shared" si="17"/>
        <v>2027</v>
      </c>
      <c r="I89" s="229">
        <f t="shared" si="17"/>
        <v>2028</v>
      </c>
      <c r="J89" s="229">
        <f t="shared" si="17"/>
        <v>2029</v>
      </c>
      <c r="K89" s="229">
        <f t="shared" si="17"/>
        <v>2030</v>
      </c>
      <c r="L89" s="229">
        <f t="shared" si="17"/>
        <v>2031</v>
      </c>
      <c r="M89" s="243">
        <f t="shared" si="17"/>
        <v>2032</v>
      </c>
      <c r="N89" s="229">
        <f t="shared" si="17"/>
        <v>2033</v>
      </c>
      <c r="O89" s="229">
        <f t="shared" si="17"/>
        <v>2034</v>
      </c>
      <c r="P89" s="229">
        <f t="shared" si="17"/>
        <v>2035</v>
      </c>
      <c r="Q89" s="229">
        <f t="shared" si="17"/>
        <v>2036</v>
      </c>
      <c r="R89" s="229">
        <f t="shared" si="17"/>
        <v>2037</v>
      </c>
      <c r="S89" s="229">
        <f t="shared" si="17"/>
        <v>2038</v>
      </c>
      <c r="T89" s="229">
        <f t="shared" si="17"/>
        <v>2039</v>
      </c>
      <c r="U89" s="229">
        <f t="shared" si="17"/>
        <v>2040</v>
      </c>
      <c r="V89" s="229">
        <f t="shared" si="17"/>
        <v>2041</v>
      </c>
      <c r="W89" s="229">
        <f t="shared" si="17"/>
        <v>2042</v>
      </c>
      <c r="X89" s="229">
        <f t="shared" si="17"/>
        <v>2043</v>
      </c>
      <c r="Y89" s="229">
        <f t="shared" si="17"/>
        <v>2044</v>
      </c>
      <c r="Z89" s="229">
        <f t="shared" si="17"/>
        <v>2045</v>
      </c>
      <c r="AA89" s="229">
        <f t="shared" si="17"/>
        <v>2046</v>
      </c>
    </row>
    <row r="90" spans="1:27" s="190" customFormat="1" ht="14.25" x14ac:dyDescent="0.25">
      <c r="A90" s="253" t="s">
        <v>487</v>
      </c>
      <c r="B90" s="254">
        <f t="shared" ref="B90:AA90" si="18">B83</f>
        <v>0</v>
      </c>
      <c r="C90" s="254">
        <f t="shared" si="18"/>
        <v>-831394.63919818704</v>
      </c>
      <c r="D90" s="254">
        <f t="shared" si="18"/>
        <v>-825130.63016485353</v>
      </c>
      <c r="E90" s="254">
        <f t="shared" si="18"/>
        <v>-818866.62113152025</v>
      </c>
      <c r="F90" s="254">
        <f t="shared" si="18"/>
        <v>-812602.61209818698</v>
      </c>
      <c r="G90" s="254">
        <f t="shared" si="18"/>
        <v>-806338.6030648537</v>
      </c>
      <c r="H90" s="254">
        <f t="shared" si="18"/>
        <v>-800074.5940315203</v>
      </c>
      <c r="I90" s="254">
        <f t="shared" si="18"/>
        <v>-827792.86683028645</v>
      </c>
      <c r="J90" s="254">
        <f t="shared" si="18"/>
        <v>-821528.85779695306</v>
      </c>
      <c r="K90" s="254">
        <f t="shared" si="18"/>
        <v>-815264.84876361978</v>
      </c>
      <c r="L90" s="254">
        <f t="shared" si="18"/>
        <v>-809000.83973028651</v>
      </c>
      <c r="M90" s="255">
        <f t="shared" si="18"/>
        <v>-802736.83069695311</v>
      </c>
      <c r="N90" s="254">
        <f t="shared" si="18"/>
        <v>-796472.82166361972</v>
      </c>
      <c r="O90" s="254">
        <f t="shared" si="18"/>
        <v>-808395.2040756034</v>
      </c>
      <c r="P90" s="254">
        <f t="shared" si="18"/>
        <v>-802131.19504227</v>
      </c>
      <c r="Q90" s="254">
        <f t="shared" si="18"/>
        <v>-795867.18600893673</v>
      </c>
      <c r="R90" s="254">
        <f t="shared" si="18"/>
        <v>-789603.17697560345</v>
      </c>
      <c r="S90" s="254">
        <f t="shared" si="18"/>
        <v>-783339.16794227005</v>
      </c>
      <c r="T90" s="254">
        <f t="shared" si="18"/>
        <v>-777075.15890893666</v>
      </c>
      <c r="U90" s="254">
        <f t="shared" si="18"/>
        <v>-804793.43170770281</v>
      </c>
      <c r="V90" s="254">
        <f t="shared" si="18"/>
        <v>-798529.42267436953</v>
      </c>
      <c r="W90" s="254">
        <f t="shared" si="18"/>
        <v>-792265.41364103614</v>
      </c>
      <c r="X90" s="254">
        <f t="shared" si="18"/>
        <v>-786001.40460770275</v>
      </c>
      <c r="Y90" s="254">
        <f t="shared" si="18"/>
        <v>-779737.39557436947</v>
      </c>
      <c r="Z90" s="254">
        <f t="shared" si="18"/>
        <v>-773473.38654103619</v>
      </c>
      <c r="AA90" s="254">
        <f t="shared" si="18"/>
        <v>-767209.3775077028</v>
      </c>
    </row>
    <row r="91" spans="1:27" x14ac:dyDescent="0.25">
      <c r="A91" s="258" t="s">
        <v>267</v>
      </c>
      <c r="B91" s="256">
        <f t="shared" ref="B91:AA91" si="19">-B82</f>
        <v>0</v>
      </c>
      <c r="C91" s="256">
        <f t="shared" si="19"/>
        <v>569455.3666666667</v>
      </c>
      <c r="D91" s="256">
        <f t="shared" si="19"/>
        <v>569455.3666666667</v>
      </c>
      <c r="E91" s="256">
        <f t="shared" si="19"/>
        <v>569455.3666666667</v>
      </c>
      <c r="F91" s="256">
        <f t="shared" si="19"/>
        <v>569455.3666666667</v>
      </c>
      <c r="G91" s="256">
        <f t="shared" si="19"/>
        <v>569455.3666666667</v>
      </c>
      <c r="H91" s="256">
        <f t="shared" si="19"/>
        <v>569455.3666666667</v>
      </c>
      <c r="I91" s="256">
        <f t="shared" si="19"/>
        <v>569455.3666666667</v>
      </c>
      <c r="J91" s="256">
        <f t="shared" si="19"/>
        <v>569455.3666666667</v>
      </c>
      <c r="K91" s="256">
        <f t="shared" si="19"/>
        <v>569455.3666666667</v>
      </c>
      <c r="L91" s="256">
        <f t="shared" si="19"/>
        <v>569455.3666666667</v>
      </c>
      <c r="M91" s="257">
        <f t="shared" si="19"/>
        <v>569455.3666666667</v>
      </c>
      <c r="N91" s="256">
        <f t="shared" si="19"/>
        <v>569455.3666666667</v>
      </c>
      <c r="O91" s="256">
        <f t="shared" si="19"/>
        <v>569455.3666666667</v>
      </c>
      <c r="P91" s="256">
        <f t="shared" si="19"/>
        <v>569455.3666666667</v>
      </c>
      <c r="Q91" s="256">
        <f t="shared" si="19"/>
        <v>569455.3666666667</v>
      </c>
      <c r="R91" s="256">
        <f t="shared" si="19"/>
        <v>569455.3666666667</v>
      </c>
      <c r="S91" s="256">
        <f t="shared" si="19"/>
        <v>569455.3666666667</v>
      </c>
      <c r="T91" s="256">
        <f t="shared" si="19"/>
        <v>569455.3666666667</v>
      </c>
      <c r="U91" s="256">
        <f t="shared" si="19"/>
        <v>569455.3666666667</v>
      </c>
      <c r="V91" s="256">
        <f t="shared" si="19"/>
        <v>569455.3666666667</v>
      </c>
      <c r="W91" s="256">
        <f t="shared" si="19"/>
        <v>569455.3666666667</v>
      </c>
      <c r="X91" s="256">
        <f t="shared" si="19"/>
        <v>569455.3666666667</v>
      </c>
      <c r="Y91" s="256">
        <f t="shared" si="19"/>
        <v>569455.3666666667</v>
      </c>
      <c r="Z91" s="256">
        <f t="shared" si="19"/>
        <v>569455.3666666667</v>
      </c>
      <c r="AA91" s="256">
        <f t="shared" si="19"/>
        <v>569455.3666666667</v>
      </c>
    </row>
    <row r="92" spans="1:27" x14ac:dyDescent="0.25">
      <c r="A92" s="258" t="s">
        <v>266</v>
      </c>
      <c r="B92" s="256">
        <f t="shared" ref="B92:AA92" si="20">B84</f>
        <v>0</v>
      </c>
      <c r="C92" s="256">
        <f t="shared" si="20"/>
        <v>0</v>
      </c>
      <c r="D92" s="256">
        <f t="shared" si="20"/>
        <v>0</v>
      </c>
      <c r="E92" s="256">
        <f t="shared" si="20"/>
        <v>0</v>
      </c>
      <c r="F92" s="256">
        <f t="shared" si="20"/>
        <v>0</v>
      </c>
      <c r="G92" s="256">
        <f t="shared" si="20"/>
        <v>0</v>
      </c>
      <c r="H92" s="256">
        <f t="shared" si="20"/>
        <v>0</v>
      </c>
      <c r="I92" s="256">
        <f t="shared" si="20"/>
        <v>0</v>
      </c>
      <c r="J92" s="256">
        <f t="shared" si="20"/>
        <v>0</v>
      </c>
      <c r="K92" s="256">
        <f t="shared" si="20"/>
        <v>0</v>
      </c>
      <c r="L92" s="256">
        <f t="shared" si="20"/>
        <v>0</v>
      </c>
      <c r="M92" s="257">
        <f t="shared" si="20"/>
        <v>0</v>
      </c>
      <c r="N92" s="256">
        <f t="shared" si="20"/>
        <v>0</v>
      </c>
      <c r="O92" s="256">
        <f t="shared" si="20"/>
        <v>0</v>
      </c>
      <c r="P92" s="256">
        <f t="shared" si="20"/>
        <v>0</v>
      </c>
      <c r="Q92" s="256">
        <f t="shared" si="20"/>
        <v>0</v>
      </c>
      <c r="R92" s="256">
        <f t="shared" si="20"/>
        <v>0</v>
      </c>
      <c r="S92" s="256">
        <f t="shared" si="20"/>
        <v>0</v>
      </c>
      <c r="T92" s="256">
        <f t="shared" si="20"/>
        <v>0</v>
      </c>
      <c r="U92" s="256">
        <f t="shared" si="20"/>
        <v>0</v>
      </c>
      <c r="V92" s="256">
        <f t="shared" si="20"/>
        <v>0</v>
      </c>
      <c r="W92" s="256">
        <f t="shared" si="20"/>
        <v>0</v>
      </c>
      <c r="X92" s="256">
        <f t="shared" si="20"/>
        <v>0</v>
      </c>
      <c r="Y92" s="256">
        <f t="shared" si="20"/>
        <v>0</v>
      </c>
      <c r="Z92" s="256">
        <f t="shared" si="20"/>
        <v>0</v>
      </c>
      <c r="AA92" s="256">
        <f t="shared" si="20"/>
        <v>0</v>
      </c>
    </row>
    <row r="93" spans="1:27" x14ac:dyDescent="0.25">
      <c r="A93" s="258" t="s">
        <v>265</v>
      </c>
      <c r="B93" s="256">
        <f>IF(SUM($B$86:B86)+SUM($A$93:A93)&gt;0,0,SUM($B$86:B86)-SUM($A$93:A93))</f>
        <v>0</v>
      </c>
      <c r="C93" s="256">
        <f>IF(SUM($B$86:C86)+SUM($A$93:B93)&gt;0,0,SUM($B$86:C86)-SUM($A$93:B93))</f>
        <v>0</v>
      </c>
      <c r="D93" s="256">
        <f>IF(SUM($B$86:D86)+SUM($A$93:C93)&gt;0,0,SUM($B$86:D86)-SUM($A$93:C93))</f>
        <v>0</v>
      </c>
      <c r="E93" s="256">
        <f>IF(SUM($B$86:E86)+SUM($A$93:D93)&gt;0,0,SUM($B$86:E86)-SUM($A$93:D93))</f>
        <v>0</v>
      </c>
      <c r="F93" s="256">
        <f>IF(SUM($B$86:F86)+SUM($A$93:E93)&gt;0,0,SUM($B$86:F86)-SUM($A$93:E93))</f>
        <v>0</v>
      </c>
      <c r="G93" s="256">
        <f>IF(SUM($B$86:G86)+SUM($A$93:F93)&gt;0,0,SUM($B$86:G86)-SUM($A$93:F93))</f>
        <v>0</v>
      </c>
      <c r="H93" s="256">
        <f>IF(SUM($B$86:H86)+SUM($A$93:G93)&gt;0,0,SUM($B$86:H86)-SUM($A$93:G93))</f>
        <v>0</v>
      </c>
      <c r="I93" s="256">
        <f>IF(SUM($B$86:I86)+SUM($A$93:H93)&gt;0,0,SUM($B$86:I86)-SUM($A$93:H93))</f>
        <v>0</v>
      </c>
      <c r="J93" s="256">
        <f>IF(SUM($B$86:J86)+SUM($A$93:I93)&gt;0,0,SUM($B$86:J86)-SUM($A$93:I93))</f>
        <v>0</v>
      </c>
      <c r="K93" s="256">
        <f>IF(SUM($B$86:K86)+SUM($A$93:J93)&gt;0,0,SUM($B$86:K86)-SUM($A$93:J93))</f>
        <v>0</v>
      </c>
      <c r="L93" s="256">
        <f>IF(SUM($B$86:L86)+SUM($A$93:K93)&gt;0,0,SUM($B$86:L86)-SUM($A$93:K93))</f>
        <v>0</v>
      </c>
      <c r="M93" s="257">
        <f>IF(SUM($B$86:M86)+SUM($A$93:L93)&gt;0,0,SUM($B$86:M86)-SUM($A$93:L93))</f>
        <v>0</v>
      </c>
      <c r="N93" s="256">
        <f>IF(SUM($B$86:N86)+SUM($A$93:M93)&gt;0,0,SUM($B$86:N86)-SUM($A$93:M93))</f>
        <v>0</v>
      </c>
      <c r="O93" s="256">
        <f>IF(SUM($B$86:O86)+SUM($A$93:N93)&gt;0,0,SUM($B$86:O86)-SUM($A$93:N93))</f>
        <v>0</v>
      </c>
      <c r="P93" s="256">
        <f>IF(SUM($B$86:P86)+SUM($A$93:O93)&gt;0,0,SUM($B$86:P86)-SUM($A$93:O93))</f>
        <v>0</v>
      </c>
      <c r="Q93" s="256">
        <f>IF(SUM($B$86:Q86)+SUM($A$93:P93)&gt;0,0,SUM($B$86:Q86)-SUM($A$93:P93))</f>
        <v>0</v>
      </c>
      <c r="R93" s="256">
        <f>IF(SUM($B$86:R86)+SUM($A$93:Q93)&gt;0,0,SUM($B$86:R86)-SUM($A$93:Q93))</f>
        <v>0</v>
      </c>
      <c r="S93" s="256">
        <f>IF(SUM($B$86:S86)+SUM($A$93:R93)&gt;0,0,SUM($B$86:S86)-SUM($A$93:R93))</f>
        <v>0</v>
      </c>
      <c r="T93" s="256">
        <f>IF(SUM($B$86:T86)+SUM($A$93:S93)&gt;0,0,SUM($B$86:T86)-SUM($A$93:S93))</f>
        <v>0</v>
      </c>
      <c r="U93" s="256">
        <f>IF(SUM($B$86:U86)+SUM($A$93:T93)&gt;0,0,SUM($B$86:U86)-SUM($A$93:T93))</f>
        <v>0</v>
      </c>
      <c r="V93" s="256">
        <f>IF(SUM($B$86:V86)+SUM($A$93:U93)&gt;0,0,SUM($B$86:V86)-SUM($A$93:U93))</f>
        <v>0</v>
      </c>
      <c r="W93" s="256">
        <f>IF(SUM($B$86:W86)+SUM($A$93:V93)&gt;0,0,SUM($B$86:W86)-SUM($A$93:V93))</f>
        <v>0</v>
      </c>
      <c r="X93" s="256">
        <f>IF(SUM($B$86:X86)+SUM($A$93:W93)&gt;0,0,SUM($B$86:X86)-SUM($A$93:W93))</f>
        <v>0</v>
      </c>
      <c r="Y93" s="256">
        <f>IF(SUM($B$86:Y86)+SUM($A$93:X93)&gt;0,0,SUM($B$86:Y86)-SUM($A$93:X93))</f>
        <v>0</v>
      </c>
      <c r="Z93" s="256">
        <f>IF(SUM($B$86:Z86)+SUM($A$93:Y93)&gt;0,0,SUM($B$86:Z86)-SUM($A$93:Y93))</f>
        <v>0</v>
      </c>
      <c r="AA93" s="256">
        <f>IF(SUM($B$86:AA86)+SUM($A$93:Z93)&gt;0,0,SUM($B$86:AA86)-SUM($A$93:Z93))</f>
        <v>0</v>
      </c>
    </row>
    <row r="94" spans="1:27" x14ac:dyDescent="0.25">
      <c r="A94" s="258" t="s">
        <v>264</v>
      </c>
      <c r="B94" s="267">
        <f>IF(((SUM($B$73:B73)+SUM($B$75:B79))+SUM($B$96:B96))&lt;0,((SUM($B$73:B73)+SUM($B$75:B79))+SUM($B$96:B96))*0.2-SUM($A$94:A94),IF(SUM(A$94:$B94)&lt;0,0-SUM(A$94:$B94),0))</f>
        <v>-2847276.8333333335</v>
      </c>
      <c r="C94" s="267">
        <f>IF(((SUM($B$73:C73)+SUM($B$75:C79))+SUM($B$96:C96))&lt;0,((SUM($B$73:C73)+SUM($B$75:C79))+SUM($B$96:C96))*0.2-SUM($A$94:B94),IF(SUM(B$94:$B94)&lt;0,0-SUM(B$94:$B94),0))</f>
        <v>8999.4340203623287</v>
      </c>
      <c r="D94" s="267">
        <f>IF(((SUM($B$73:D73)+SUM($B$75:D79))+SUM($B$96:D96))&lt;0,((SUM($B$73:D73)+SUM($B$75:D79))+SUM($B$96:D96))*0.2-SUM($A$94:C94),IF(SUM($B$94:C94)&lt;0,0-SUM($B$94:C94),0))</f>
        <v>8999.4340203627944</v>
      </c>
      <c r="E94" s="267">
        <f>IF(((SUM($B$73:E73)+SUM($B$75:E79))+SUM($B$96:E96))&lt;0,((SUM($B$73:E73)+SUM($B$75:E79))+SUM($B$96:E96))*0.2-SUM($A$94:D94),IF(SUM($B$94:D94)&lt;0,0-SUM($B$94:D94),0))</f>
        <v>8999.4340203627944</v>
      </c>
      <c r="F94" s="267">
        <f>IF(((SUM($B$73:F73)+SUM($B$75:F79))+SUM($B$96:F96))&lt;0,((SUM($B$73:F73)+SUM($B$75:F79))+SUM($B$96:F96))*0.2-SUM($A$94:E94),IF(SUM($B$94:E94)&lt;0,0-SUM($B$94:E94),0))</f>
        <v>8999.4340203627944</v>
      </c>
      <c r="G94" s="267">
        <f>IF(((SUM($B$73:G73)+SUM($B$75:G79))+SUM($B$96:G96))&lt;0,((SUM($B$73:G73)+SUM($B$75:G79))+SUM($B$96:G96))*0.2-SUM($A$94:F94),IF(SUM($B$94:F94)&lt;0,0-SUM($B$94:F94),0))</f>
        <v>8999.4340203623287</v>
      </c>
      <c r="H94" s="267">
        <f>IF(((SUM($B$73:H73)+SUM($B$75:H79))+SUM($B$96:H96))&lt;0,((SUM($B$73:H73)+SUM($B$75:H79))+SUM($B$96:H96))*0.2-SUM($A$94:G94),IF(SUM($B$94:G94)&lt;0,0-SUM($B$94:G94),0))</f>
        <v>8999.4340203627944</v>
      </c>
      <c r="I94" s="267">
        <f>IF(((SUM($B$73:I73)+SUM($B$75:I79))+SUM($B$96:I96))&lt;0,((SUM($B$73:I73)+SUM($B$75:I79))+SUM($B$96:I96))*0.2-SUM($A$94:H94),IF(SUM($B$94:H94)&lt;0,0-SUM($B$94:H94),0))</f>
        <v>2202.9776539425366</v>
      </c>
      <c r="J94" s="267">
        <f>IF(((SUM($B$73:J73)+SUM($B$75:J79))+SUM($B$96:J96))&lt;0,((SUM($B$73:J73)+SUM($B$75:J79))+SUM($B$96:J96))*0.2-SUM($A$94:I94),IF(SUM($B$94:I94)&lt;0,0-SUM($B$94:I94),0))</f>
        <v>2202.9776539425366</v>
      </c>
      <c r="K94" s="267">
        <f>IF(((SUM($B$73:K73)+SUM($B$75:K79))+SUM($B$96:K96))&lt;0,((SUM($B$73:K73)+SUM($B$75:K79))+SUM($B$96:K96))*0.2-SUM($A$94:J94),IF(SUM($B$94:J94)&lt;0,0-SUM($B$94:J94),0))</f>
        <v>2202.9776539430022</v>
      </c>
      <c r="L94" s="267">
        <f>IF(((SUM($B$73:L73)+SUM($B$75:L79))+SUM($B$96:L96))&lt;0,((SUM($B$73:L73)+SUM($B$75:L79))+SUM($B$96:L96))*0.2-SUM($A$94:K94),IF(SUM($B$94:K94)&lt;0,0-SUM($B$94:K94),0))</f>
        <v>2202.9776539425366</v>
      </c>
      <c r="M94" s="267">
        <f>IF(((SUM($B$73:M73)+SUM($B$75:M79))+SUM($B$96:M96))&lt;0,((SUM($B$73:M73)+SUM($B$75:M79))+SUM($B$96:M96))*0.2-SUM($A$94:L94),IF(SUM($B$94:L94)&lt;0,0-SUM($B$94:L94),0))</f>
        <v>2202.9776539430022</v>
      </c>
      <c r="N94" s="267">
        <f>IF(((SUM($B$73:N73)+SUM($B$75:N79))+SUM($B$96:N96))&lt;0,((SUM($B$73:N73)+SUM($B$75:N79))+SUM($B$96:N96))*0.2-SUM($A$94:M94),IF(SUM($B$94:M94)&lt;0,0-SUM($B$94:M94),0))</f>
        <v>2202.9776539425366</v>
      </c>
      <c r="O94" s="267">
        <f>IF(((SUM($B$73:O73)+SUM($B$75:O79))+SUM($B$96:O96))&lt;0,((SUM($B$73:O73)+SUM($B$75:O79))+SUM($B$96:O96))*0.2-SUM($A$94:N94),IF(SUM($B$94:N94)&lt;0,0-SUM($B$94:N94),0))</f>
        <v>-1434.3006351208314</v>
      </c>
      <c r="P94" s="267">
        <f>IF(((SUM($B$73:P73)+SUM($B$75:P79))+SUM($B$96:P96))&lt;0,((SUM($B$73:P73)+SUM($B$75:P79))+SUM($B$96:P96))*0.2-SUM($A$94:O94),IF(SUM($B$94:O94)&lt;0,0-SUM($B$94:O94),0))</f>
        <v>-1434.3006351203658</v>
      </c>
      <c r="Q94" s="267">
        <f>IF(((SUM($B$73:Q73)+SUM($B$75:Q79))+SUM($B$96:Q96))&lt;0,((SUM($B$73:Q73)+SUM($B$75:Q79))+SUM($B$96:Q96))*0.2-SUM($A$94:P94),IF(SUM($B$94:P94)&lt;0,0-SUM($B$94:P94),0))</f>
        <v>-1434.3006351208314</v>
      </c>
      <c r="R94" s="267">
        <f>IF(((SUM($B$73:R73)+SUM($B$75:R79))+SUM($B$96:R96))&lt;0,((SUM($B$73:R73)+SUM($B$75:R79))+SUM($B$96:R96))*0.2-SUM($A$94:Q94),IF(SUM($B$94:Q94)&lt;0,0-SUM($B$94:Q94),0))</f>
        <v>-1434.3006351208314</v>
      </c>
      <c r="S94" s="267">
        <f>IF(((SUM($B$73:S73)+SUM($B$75:S79))+SUM($B$96:S96))&lt;0,((SUM($B$73:S73)+SUM($B$75:S79))+SUM($B$96:S96))*0.2-SUM($A$94:R94),IF(SUM($B$94:R94)&lt;0,0-SUM($B$94:R94),0))</f>
        <v>-1434.3006351203658</v>
      </c>
      <c r="T94" s="267">
        <f>IF(((SUM($B$73:T73)+SUM($B$75:T79))+SUM($B$96:T96))&lt;0,((SUM($B$73:T73)+SUM($B$75:T79))+SUM($B$96:T96))*0.2-SUM($A$94:S94),IF(SUM($B$94:S94)&lt;0,0-SUM($B$94:S94),0))</f>
        <v>-1434.3006351208314</v>
      </c>
      <c r="U94" s="267">
        <f>IF(((SUM($B$73:U73)+SUM($B$75:U79))+SUM($B$96:U96))&lt;0,((SUM($B$73:U73)+SUM($B$75:U79))+SUM($B$96:U96))*0.2-SUM($A$94:T94),IF(SUM($B$94:T94)&lt;0,0-SUM($B$94:T94),0))</f>
        <v>-8230.7570015406236</v>
      </c>
      <c r="V94" s="267">
        <f>IF(((SUM($B$73:V73)+SUM($B$75:V79))+SUM($B$96:V96))&lt;0,((SUM($B$73:V73)+SUM($B$75:V79))+SUM($B$96:V96))*0.2-SUM($A$94:U94),IF(SUM($B$94:U94)&lt;0,0-SUM($B$94:U94),0))</f>
        <v>-8230.7570015406236</v>
      </c>
      <c r="W94" s="267">
        <f>IF(((SUM($B$73:W73)+SUM($B$75:W79))+SUM($B$96:W96))&lt;0,((SUM($B$73:W73)+SUM($B$75:W79))+SUM($B$96:W96))*0.2-SUM($A$94:V94),IF(SUM($B$94:V94)&lt;0,0-SUM($B$94:V94),0))</f>
        <v>-8230.7570015401579</v>
      </c>
      <c r="X94" s="267">
        <f>IF(((SUM($B$73:X73)+SUM($B$75:X79))+SUM($B$96:X96))&lt;0,((SUM($B$73:X73)+SUM($B$75:X79))+SUM($B$96:X96))*0.2-SUM($A$94:W94),IF(SUM($B$94:W94)&lt;0,0-SUM($B$94:W94),0))</f>
        <v>-8230.7570015410893</v>
      </c>
      <c r="Y94" s="267">
        <f>IF(((SUM($B$73:Y73)+SUM($B$75:Y79))+SUM($B$96:Y96))&lt;0,((SUM($B$73:Y73)+SUM($B$75:Y79))+SUM($B$96:Y96))*0.2-SUM($A$94:X94),IF(SUM($B$94:X94)&lt;0,0-SUM($B$94:X94),0))</f>
        <v>-8230.7570015401579</v>
      </c>
      <c r="Z94" s="267">
        <f>IF(((SUM($B$73:Z73)+SUM($B$75:Z79))+SUM($B$96:Z96))&lt;0,((SUM($B$73:Z73)+SUM($B$75:Z79))+SUM($B$96:Z96))*0.2-SUM($A$94:Y94),IF(SUM($B$94:Y94)&lt;0,0-SUM($B$94:Y94),0))</f>
        <v>-8230.7570015410893</v>
      </c>
      <c r="AA94" s="267">
        <f>IF(((SUM($B$73:AA73)+SUM($B$75:AA79))+SUM($B$96:AA96))&lt;0,((SUM($B$73:AA73)+SUM($B$75:AA79))+SUM($B$96:AA96))*0.2-SUM($A$94:Z94),IF(SUM($B$94:Z94)&lt;0,0-SUM($B$94:Z94),0))</f>
        <v>-8230.7570015401579</v>
      </c>
    </row>
    <row r="95" spans="1:27" x14ac:dyDescent="0.25">
      <c r="A95" s="258" t="s">
        <v>263</v>
      </c>
      <c r="B95" s="256">
        <f>-B73*(B48)</f>
        <v>0</v>
      </c>
      <c r="C95" s="256">
        <f t="shared" ref="C95:AA95" si="21">-(C73-B73)*$B$48</f>
        <v>0</v>
      </c>
      <c r="D95" s="256">
        <f t="shared" si="21"/>
        <v>0</v>
      </c>
      <c r="E95" s="256">
        <f t="shared" si="21"/>
        <v>0</v>
      </c>
      <c r="F95" s="256">
        <f t="shared" si="21"/>
        <v>0</v>
      </c>
      <c r="G95" s="256">
        <f t="shared" si="21"/>
        <v>0</v>
      </c>
      <c r="H95" s="256">
        <f t="shared" si="21"/>
        <v>0</v>
      </c>
      <c r="I95" s="256">
        <f t="shared" si="21"/>
        <v>0</v>
      </c>
      <c r="J95" s="256">
        <f t="shared" si="21"/>
        <v>0</v>
      </c>
      <c r="K95" s="256">
        <f t="shared" si="21"/>
        <v>0</v>
      </c>
      <c r="L95" s="256">
        <f t="shared" si="21"/>
        <v>0</v>
      </c>
      <c r="M95" s="257">
        <f t="shared" si="21"/>
        <v>0</v>
      </c>
      <c r="N95" s="256">
        <f t="shared" si="21"/>
        <v>0</v>
      </c>
      <c r="O95" s="256">
        <f t="shared" si="21"/>
        <v>0</v>
      </c>
      <c r="P95" s="256">
        <f t="shared" si="21"/>
        <v>0</v>
      </c>
      <c r="Q95" s="256">
        <f t="shared" si="21"/>
        <v>0</v>
      </c>
      <c r="R95" s="256">
        <f t="shared" si="21"/>
        <v>0</v>
      </c>
      <c r="S95" s="256">
        <f t="shared" si="21"/>
        <v>0</v>
      </c>
      <c r="T95" s="256">
        <f t="shared" si="21"/>
        <v>0</v>
      </c>
      <c r="U95" s="256">
        <f t="shared" si="21"/>
        <v>0</v>
      </c>
      <c r="V95" s="256">
        <f t="shared" si="21"/>
        <v>0</v>
      </c>
      <c r="W95" s="256">
        <f t="shared" si="21"/>
        <v>0</v>
      </c>
      <c r="X95" s="256">
        <f t="shared" si="21"/>
        <v>0</v>
      </c>
      <c r="Y95" s="256">
        <f t="shared" si="21"/>
        <v>0</v>
      </c>
      <c r="Z95" s="256">
        <f t="shared" si="21"/>
        <v>0</v>
      </c>
      <c r="AA95" s="256">
        <f t="shared" si="21"/>
        <v>0</v>
      </c>
    </row>
    <row r="96" spans="1:27" x14ac:dyDescent="0.25">
      <c r="A96" s="258" t="s">
        <v>262</v>
      </c>
      <c r="B96" s="256">
        <f>-($B$34+$B$35)*$B$37</f>
        <v>-14236384.166666666</v>
      </c>
      <c r="C96" s="256">
        <v>0</v>
      </c>
      <c r="D96" s="256">
        <v>0</v>
      </c>
      <c r="E96" s="256">
        <v>0</v>
      </c>
      <c r="F96" s="256">
        <v>0</v>
      </c>
      <c r="G96" s="256">
        <v>0</v>
      </c>
      <c r="H96" s="256">
        <v>0</v>
      </c>
      <c r="I96" s="256">
        <v>0</v>
      </c>
      <c r="J96" s="256">
        <v>0</v>
      </c>
      <c r="K96" s="256">
        <v>0</v>
      </c>
      <c r="L96" s="256">
        <v>0</v>
      </c>
      <c r="M96" s="257">
        <v>0</v>
      </c>
      <c r="N96" s="256">
        <v>0</v>
      </c>
      <c r="O96" s="256">
        <v>0</v>
      </c>
      <c r="P96" s="256">
        <v>0</v>
      </c>
      <c r="Q96" s="256">
        <v>0</v>
      </c>
      <c r="R96" s="256">
        <v>0</v>
      </c>
      <c r="S96" s="256">
        <v>0</v>
      </c>
      <c r="T96" s="256">
        <v>0</v>
      </c>
      <c r="U96" s="256">
        <v>0</v>
      </c>
      <c r="V96" s="256">
        <v>0</v>
      </c>
      <c r="W96" s="256">
        <v>0</v>
      </c>
      <c r="X96" s="256">
        <v>0</v>
      </c>
      <c r="Y96" s="256">
        <v>0</v>
      </c>
      <c r="Z96" s="256">
        <v>0</v>
      </c>
      <c r="AA96" s="256">
        <v>0</v>
      </c>
    </row>
    <row r="97" spans="1:27" x14ac:dyDescent="0.25">
      <c r="A97" s="258" t="s">
        <v>261</v>
      </c>
      <c r="B97" s="256">
        <f t="shared" ref="B97:AA97" si="22">B68-B69</f>
        <v>0</v>
      </c>
      <c r="C97" s="256">
        <f t="shared" si="22"/>
        <v>0</v>
      </c>
      <c r="D97" s="256">
        <f t="shared" si="22"/>
        <v>0</v>
      </c>
      <c r="E97" s="256">
        <f t="shared" si="22"/>
        <v>0</v>
      </c>
      <c r="F97" s="256">
        <f t="shared" si="22"/>
        <v>0</v>
      </c>
      <c r="G97" s="256">
        <f t="shared" si="22"/>
        <v>0</v>
      </c>
      <c r="H97" s="256">
        <f t="shared" si="22"/>
        <v>0</v>
      </c>
      <c r="I97" s="256">
        <f t="shared" si="22"/>
        <v>0</v>
      </c>
      <c r="J97" s="256">
        <f t="shared" si="22"/>
        <v>0</v>
      </c>
      <c r="K97" s="256">
        <f t="shared" si="22"/>
        <v>0</v>
      </c>
      <c r="L97" s="256">
        <f t="shared" si="22"/>
        <v>0</v>
      </c>
      <c r="M97" s="257">
        <f t="shared" si="22"/>
        <v>0</v>
      </c>
      <c r="N97" s="256">
        <f t="shared" si="22"/>
        <v>0</v>
      </c>
      <c r="O97" s="256">
        <f t="shared" si="22"/>
        <v>0</v>
      </c>
      <c r="P97" s="256">
        <f t="shared" si="22"/>
        <v>0</v>
      </c>
      <c r="Q97" s="256">
        <f t="shared" si="22"/>
        <v>0</v>
      </c>
      <c r="R97" s="256">
        <f t="shared" si="22"/>
        <v>0</v>
      </c>
      <c r="S97" s="256">
        <f t="shared" si="22"/>
        <v>0</v>
      </c>
      <c r="T97" s="256">
        <f t="shared" si="22"/>
        <v>0</v>
      </c>
      <c r="U97" s="256">
        <f t="shared" si="22"/>
        <v>0</v>
      </c>
      <c r="V97" s="256">
        <f t="shared" si="22"/>
        <v>0</v>
      </c>
      <c r="W97" s="256">
        <f t="shared" si="22"/>
        <v>0</v>
      </c>
      <c r="X97" s="256">
        <f t="shared" si="22"/>
        <v>0</v>
      </c>
      <c r="Y97" s="256">
        <f t="shared" si="22"/>
        <v>0</v>
      </c>
      <c r="Z97" s="256">
        <f t="shared" si="22"/>
        <v>0</v>
      </c>
      <c r="AA97" s="256">
        <f t="shared" si="22"/>
        <v>0</v>
      </c>
    </row>
    <row r="98" spans="1:27" s="190" customFormat="1" ht="14.25" x14ac:dyDescent="0.25">
      <c r="A98" s="268" t="s">
        <v>260</v>
      </c>
      <c r="B98" s="254">
        <f>SUM(B90:B97)</f>
        <v>-17083661</v>
      </c>
      <c r="C98" s="254">
        <f t="shared" ref="C98:AA98" si="23">SUM(C90:C97)</f>
        <v>-252939.83851115801</v>
      </c>
      <c r="D98" s="254">
        <f>SUM(D90:D97)</f>
        <v>-246675.82947782404</v>
      </c>
      <c r="E98" s="254">
        <f>SUM(E90:E97)</f>
        <v>-240411.82044449076</v>
      </c>
      <c r="F98" s="254">
        <f t="shared" si="23"/>
        <v>-234147.81141115748</v>
      </c>
      <c r="G98" s="254">
        <f t="shared" si="23"/>
        <v>-227883.80237782467</v>
      </c>
      <c r="H98" s="254">
        <f t="shared" si="23"/>
        <v>-221619.79334449081</v>
      </c>
      <c r="I98" s="254">
        <f t="shared" si="23"/>
        <v>-256134.52250967722</v>
      </c>
      <c r="J98" s="254">
        <f t="shared" si="23"/>
        <v>-249870.51347634383</v>
      </c>
      <c r="K98" s="254">
        <f t="shared" si="23"/>
        <v>-243606.50444301008</v>
      </c>
      <c r="L98" s="254">
        <f t="shared" si="23"/>
        <v>-237342.49540967727</v>
      </c>
      <c r="M98" s="255">
        <f t="shared" si="23"/>
        <v>-231078.48637634341</v>
      </c>
      <c r="N98" s="254">
        <f t="shared" si="23"/>
        <v>-224814.47734301048</v>
      </c>
      <c r="O98" s="254">
        <f t="shared" si="23"/>
        <v>-240374.13804405753</v>
      </c>
      <c r="P98" s="254">
        <f t="shared" si="23"/>
        <v>-234110.12901072367</v>
      </c>
      <c r="Q98" s="254">
        <f t="shared" si="23"/>
        <v>-227846.11997739086</v>
      </c>
      <c r="R98" s="254">
        <f t="shared" si="23"/>
        <v>-221582.11094405758</v>
      </c>
      <c r="S98" s="254">
        <f t="shared" si="23"/>
        <v>-215318.10191072372</v>
      </c>
      <c r="T98" s="254">
        <f t="shared" si="23"/>
        <v>-209054.09287739079</v>
      </c>
      <c r="U98" s="254">
        <f t="shared" si="23"/>
        <v>-243568.82204257674</v>
      </c>
      <c r="V98" s="254">
        <f t="shared" si="23"/>
        <v>-237304.81300924346</v>
      </c>
      <c r="W98" s="254">
        <f t="shared" si="23"/>
        <v>-231040.8039759096</v>
      </c>
      <c r="X98" s="254">
        <f t="shared" si="23"/>
        <v>-224776.79494257714</v>
      </c>
      <c r="Y98" s="254">
        <f t="shared" si="23"/>
        <v>-218512.78590924293</v>
      </c>
      <c r="Z98" s="254">
        <f t="shared" si="23"/>
        <v>-212248.77687591058</v>
      </c>
      <c r="AA98" s="254">
        <f t="shared" si="23"/>
        <v>-205984.76784257626</v>
      </c>
    </row>
    <row r="99" spans="1:27" s="190" customFormat="1" ht="14.25" x14ac:dyDescent="0.25">
      <c r="A99" s="268" t="s">
        <v>488</v>
      </c>
      <c r="B99" s="254">
        <f>SUM($B$98:B98)</f>
        <v>-17083661</v>
      </c>
      <c r="C99" s="254">
        <f>SUM($B$98:C98)</f>
        <v>-17336600.838511158</v>
      </c>
      <c r="D99" s="254">
        <f>SUM($B$98:D98)</f>
        <v>-17583276.667988982</v>
      </c>
      <c r="E99" s="254">
        <f>SUM($B$98:E98)</f>
        <v>-17823688.488433473</v>
      </c>
      <c r="F99" s="254">
        <f>SUM($B$98:F98)</f>
        <v>-18057836.29984463</v>
      </c>
      <c r="G99" s="254">
        <f>SUM($B$98:G98)</f>
        <v>-18285720.102222454</v>
      </c>
      <c r="H99" s="254">
        <f>SUM($B$98:H98)</f>
        <v>-18507339.895566944</v>
      </c>
      <c r="I99" s="254">
        <f>SUM($B$98:I98)</f>
        <v>-18763474.41807662</v>
      </c>
      <c r="J99" s="254">
        <f>SUM($B$98:J98)</f>
        <v>-19013344.931552961</v>
      </c>
      <c r="K99" s="254">
        <f>SUM($B$98:K98)</f>
        <v>-19256951.43599597</v>
      </c>
      <c r="L99" s="254">
        <f>SUM($B$98:L98)</f>
        <v>-19494293.931405649</v>
      </c>
      <c r="M99" s="255">
        <f>SUM($B$98:M98)</f>
        <v>-19725372.417781994</v>
      </c>
      <c r="N99" s="254">
        <f>SUM($B$98:N98)</f>
        <v>-19950186.895125005</v>
      </c>
      <c r="O99" s="254">
        <f>SUM($B$98:O98)</f>
        <v>-20190561.033169065</v>
      </c>
      <c r="P99" s="254">
        <f>SUM($B$98:P98)</f>
        <v>-20424671.162179787</v>
      </c>
      <c r="Q99" s="254">
        <f>SUM($B$98:Q98)</f>
        <v>-20652517.282157179</v>
      </c>
      <c r="R99" s="254">
        <f>SUM($B$98:R98)</f>
        <v>-20874099.393101238</v>
      </c>
      <c r="S99" s="254">
        <f>SUM($B$98:S98)</f>
        <v>-21089417.495011963</v>
      </c>
      <c r="T99" s="254">
        <f>SUM($B$98:T98)</f>
        <v>-21298471.587889355</v>
      </c>
      <c r="U99" s="254">
        <f>SUM($B$98:U98)</f>
        <v>-21542040.409931932</v>
      </c>
      <c r="V99" s="254">
        <f>SUM($B$98:V98)</f>
        <v>-21779345.222941175</v>
      </c>
      <c r="W99" s="254">
        <f>SUM($B$98:W98)</f>
        <v>-22010386.026917085</v>
      </c>
      <c r="X99" s="254">
        <f>SUM($B$98:X98)</f>
        <v>-22235162.821859661</v>
      </c>
      <c r="Y99" s="254">
        <f>SUM($B$98:Y98)</f>
        <v>-22453675.607768904</v>
      </c>
      <c r="Z99" s="254">
        <f>SUM($B$98:Z98)</f>
        <v>-22665924.384644814</v>
      </c>
      <c r="AA99" s="254">
        <f>SUM($B$98:AA98)</f>
        <v>-22871909.15248739</v>
      </c>
    </row>
    <row r="100" spans="1:27" x14ac:dyDescent="0.25">
      <c r="A100" s="269" t="s">
        <v>259</v>
      </c>
      <c r="B100" s="270">
        <f t="shared" ref="B100:AA100" si="24">1/POWER((1+$B$53),B88)</f>
        <v>1</v>
      </c>
      <c r="C100" s="270">
        <f t="shared" si="24"/>
        <v>0.85836909871244638</v>
      </c>
      <c r="D100" s="270">
        <f t="shared" si="24"/>
        <v>0.73679750962441737</v>
      </c>
      <c r="E100" s="270">
        <f t="shared" si="24"/>
        <v>0.63244421426988617</v>
      </c>
      <c r="F100" s="270">
        <f t="shared" si="24"/>
        <v>0.54287057018874341</v>
      </c>
      <c r="G100" s="270">
        <f t="shared" si="24"/>
        <v>0.46598332205042353</v>
      </c>
      <c r="H100" s="270">
        <f t="shared" si="24"/>
        <v>0.39998568416345365</v>
      </c>
      <c r="I100" s="270">
        <f t="shared" si="24"/>
        <v>0.34333535121326497</v>
      </c>
      <c r="J100" s="270">
        <f t="shared" si="24"/>
        <v>0.29470845597705142</v>
      </c>
      <c r="K100" s="270">
        <f t="shared" si="24"/>
        <v>0.25296863173995832</v>
      </c>
      <c r="L100" s="270">
        <f t="shared" si="24"/>
        <v>0.21714045642914875</v>
      </c>
      <c r="M100" s="271">
        <f t="shared" si="24"/>
        <v>0.18638665787909764</v>
      </c>
      <c r="N100" s="270">
        <f t="shared" si="24"/>
        <v>0.1599885475357061</v>
      </c>
      <c r="O100" s="270">
        <f t="shared" si="24"/>
        <v>0.13732922535253742</v>
      </c>
      <c r="P100" s="270">
        <f t="shared" si="24"/>
        <v>0.11787916339273598</v>
      </c>
      <c r="Q100" s="270">
        <f t="shared" si="24"/>
        <v>0.10118383123839998</v>
      </c>
      <c r="R100" s="270">
        <f t="shared" si="24"/>
        <v>8.6853074024377655E-2</v>
      </c>
      <c r="S100" s="270">
        <f t="shared" si="24"/>
        <v>7.4551994870710431E-2</v>
      </c>
      <c r="T100" s="270">
        <f t="shared" si="24"/>
        <v>6.3993128644386638E-2</v>
      </c>
      <c r="U100" s="270">
        <f t="shared" si="24"/>
        <v>5.4929724158271798E-2</v>
      </c>
      <c r="V100" s="270">
        <f t="shared" si="24"/>
        <v>4.7149977818259046E-2</v>
      </c>
      <c r="W100" s="270">
        <f t="shared" si="24"/>
        <v>4.0472083964170853E-2</v>
      </c>
      <c r="X100" s="270">
        <f t="shared" si="24"/>
        <v>3.4739986235339783E-2</v>
      </c>
      <c r="Y100" s="270">
        <f t="shared" si="24"/>
        <v>2.9819730674111405E-2</v>
      </c>
      <c r="Z100" s="270">
        <f t="shared" si="24"/>
        <v>2.5596335342584892E-2</v>
      </c>
      <c r="AA100" s="270">
        <f t="shared" si="24"/>
        <v>2.197110329835613E-2</v>
      </c>
    </row>
    <row r="101" spans="1:27" s="190" customFormat="1" ht="14.25" x14ac:dyDescent="0.25">
      <c r="A101" s="272" t="s">
        <v>489</v>
      </c>
      <c r="B101" s="273">
        <f t="shared" ref="B101:AA101" si="25">B98*B100</f>
        <v>-17083661</v>
      </c>
      <c r="C101" s="273">
        <f t="shared" si="25"/>
        <v>-217115.74121129443</v>
      </c>
      <c r="D101" s="273">
        <f t="shared" si="25"/>
        <v>-181750.13684379819</v>
      </c>
      <c r="E101" s="273">
        <f t="shared" si="25"/>
        <v>-152047.06488220891</v>
      </c>
      <c r="F101" s="273">
        <f t="shared" si="25"/>
        <v>-127111.95588922143</v>
      </c>
      <c r="G101" s="273">
        <f t="shared" si="25"/>
        <v>-106190.05127350094</v>
      </c>
      <c r="H101" s="273">
        <f t="shared" si="25"/>
        <v>-88644.744665059363</v>
      </c>
      <c r="I101" s="273">
        <f t="shared" si="25"/>
        <v>-87940.03624370195</v>
      </c>
      <c r="J101" s="273">
        <f t="shared" si="25"/>
        <v>-73638.953220806303</v>
      </c>
      <c r="K101" s="273">
        <f t="shared" si="25"/>
        <v>-61624.80411190234</v>
      </c>
      <c r="L101" s="273">
        <f t="shared" si="25"/>
        <v>-51536.657783290466</v>
      </c>
      <c r="M101" s="255">
        <f t="shared" si="25"/>
        <v>-43069.946783447245</v>
      </c>
      <c r="N101" s="273">
        <f t="shared" si="25"/>
        <v>-35967.741695107157</v>
      </c>
      <c r="O101" s="273">
        <f t="shared" si="25"/>
        <v>-33010.394172374312</v>
      </c>
      <c r="P101" s="273">
        <f t="shared" si="25"/>
        <v>-27596.706149549595</v>
      </c>
      <c r="Q101" s="273">
        <f t="shared" si="25"/>
        <v>-23054.34335211655</v>
      </c>
      <c r="R101" s="273">
        <f t="shared" si="25"/>
        <v>-19245.087484302094</v>
      </c>
      <c r="S101" s="273">
        <f t="shared" si="25"/>
        <v>-16052.39402921938</v>
      </c>
      <c r="T101" s="273">
        <f t="shared" si="25"/>
        <v>-13378.025459138422</v>
      </c>
      <c r="U101" s="273">
        <f t="shared" si="25"/>
        <v>-13379.168208353931</v>
      </c>
      <c r="V101" s="273">
        <f t="shared" si="25"/>
        <v>-11188.91666955194</v>
      </c>
      <c r="W101" s="273">
        <f t="shared" si="25"/>
        <v>-9350.7028176625518</v>
      </c>
      <c r="X101" s="273">
        <f t="shared" si="25"/>
        <v>-7808.7427623289223</v>
      </c>
      <c r="Y101" s="273">
        <f t="shared" si="25"/>
        <v>-6515.99242466339</v>
      </c>
      <c r="Z101" s="273">
        <f t="shared" si="25"/>
        <v>-5432.7908689692849</v>
      </c>
      <c r="AA101" s="273">
        <f t="shared" si="25"/>
        <v>-4525.7126121571491</v>
      </c>
    </row>
    <row r="102" spans="1:27" s="190" customFormat="1" ht="14.25" x14ac:dyDescent="0.25">
      <c r="A102" s="272" t="s">
        <v>490</v>
      </c>
      <c r="B102" s="273">
        <f>SUM($B$101:B101)</f>
        <v>-17083661</v>
      </c>
      <c r="C102" s="273">
        <f>SUM($B$101:C101)</f>
        <v>-17300776.741211295</v>
      </c>
      <c r="D102" s="273">
        <f>SUM($B$101:D101)</f>
        <v>-17482526.878055092</v>
      </c>
      <c r="E102" s="273">
        <f>SUM($B$101:E101)</f>
        <v>-17634573.9429373</v>
      </c>
      <c r="F102" s="273">
        <f>SUM($B$101:F101)</f>
        <v>-17761685.898826521</v>
      </c>
      <c r="G102" s="273">
        <f>SUM($B$101:G101)</f>
        <v>-17867875.950100023</v>
      </c>
      <c r="H102" s="273">
        <f>SUM($B$101:H101)</f>
        <v>-17956520.694765083</v>
      </c>
      <c r="I102" s="273">
        <f>SUM($B$101:I101)</f>
        <v>-18044460.731008787</v>
      </c>
      <c r="J102" s="273">
        <f>SUM($B$101:J101)</f>
        <v>-18118099.684229594</v>
      </c>
      <c r="K102" s="273">
        <f>SUM($B$101:K101)</f>
        <v>-18179724.488341495</v>
      </c>
      <c r="L102" s="273">
        <f>SUM($B$101:L101)</f>
        <v>-18231261.146124788</v>
      </c>
      <c r="M102" s="255">
        <f>SUM($B$101:M101)</f>
        <v>-18274331.092908233</v>
      </c>
      <c r="N102" s="273">
        <f>SUM($B$101:N101)</f>
        <v>-18310298.834603339</v>
      </c>
      <c r="O102" s="273">
        <f>SUM($B$101:O101)</f>
        <v>-18343309.228775714</v>
      </c>
      <c r="P102" s="273">
        <f>SUM($B$101:P101)</f>
        <v>-18370905.934925262</v>
      </c>
      <c r="Q102" s="273">
        <f>SUM($B$101:Q101)</f>
        <v>-18393960.278277379</v>
      </c>
      <c r="R102" s="273">
        <f>SUM($B$101:R101)</f>
        <v>-18413205.365761682</v>
      </c>
      <c r="S102" s="273">
        <f>SUM($B$101:S101)</f>
        <v>-18429257.759790901</v>
      </c>
      <c r="T102" s="273">
        <f>SUM($B$101:T101)</f>
        <v>-18442635.785250038</v>
      </c>
      <c r="U102" s="273">
        <f>SUM($B$101:U101)</f>
        <v>-18456014.953458391</v>
      </c>
      <c r="V102" s="273">
        <f>SUM($B$101:V101)</f>
        <v>-18467203.870127942</v>
      </c>
      <c r="W102" s="273">
        <f>SUM($B$101:W101)</f>
        <v>-18476554.572945606</v>
      </c>
      <c r="X102" s="273">
        <f>SUM($B$101:X101)</f>
        <v>-18484363.315707933</v>
      </c>
      <c r="Y102" s="273">
        <f>SUM($B$101:Y101)</f>
        <v>-18490879.308132596</v>
      </c>
      <c r="Z102" s="273">
        <f>SUM($B$101:Z101)</f>
        <v>-18496312.099001564</v>
      </c>
      <c r="AA102" s="273">
        <f>SUM($B$101:AA101)</f>
        <v>-18500837.81161372</v>
      </c>
    </row>
    <row r="103" spans="1:27" s="190" customFormat="1" ht="14.25" x14ac:dyDescent="0.25">
      <c r="A103" s="272" t="s">
        <v>491</v>
      </c>
      <c r="B103" s="274">
        <f>IF((ISERR(IRR($B$98:B98))),0,IF(IRR($B$98:B98)&lt;0,0,IRR($B$98:B98)))</f>
        <v>0</v>
      </c>
      <c r="C103" s="274">
        <f>IF((ISERR(IRR($B$98:C98))),0,IF(IRR($B$98:C98)&lt;0,0,IRR($B$98:C98)))</f>
        <v>0</v>
      </c>
      <c r="D103" s="274">
        <f>IF((ISERR(IRR($B$98:D98))),0,IF(IRR($B$98:D98)&lt;0,0,IRR($B$98:D98)))</f>
        <v>0</v>
      </c>
      <c r="E103" s="274">
        <f>IF((ISERR(IRR($B$98:E98))),0,IF(IRR($B$98:E98)&lt;0,0,IRR($B$98:E98)))</f>
        <v>0</v>
      </c>
      <c r="F103" s="274">
        <f>IF((ISERR(IRR($B$98:F98))),0,IF(IRR($B$98:F98)&lt;0,0,IRR($B$98:F98)))</f>
        <v>0</v>
      </c>
      <c r="G103" s="274">
        <f>IF((ISERR(IRR($B$98:G98))),0,IF(IRR($B$98:G98)&lt;0,0,IRR($B$98:G98)))</f>
        <v>0</v>
      </c>
      <c r="H103" s="274">
        <f>IF((ISERR(IRR($B$98:H98))),0,IF(IRR($B$98:H98)&lt;0,0,IRR($B$98:H98)))</f>
        <v>0</v>
      </c>
      <c r="I103" s="274">
        <f>IF((ISERR(IRR($B$98:I98))),0,IF(IRR($B$98:I98)&lt;0,0,IRR($B$98:I98)))</f>
        <v>0</v>
      </c>
      <c r="J103" s="274">
        <f>IF((ISERR(IRR($B$98:J98))),0,IF(IRR($B$98:J98)&lt;0,0,IRR($B$98:J98)))</f>
        <v>0</v>
      </c>
      <c r="K103" s="274">
        <f>IF((ISERR(IRR($B$98:K98))),0,IF(IRR($B$98:K98)&lt;0,0,IRR($B$98:K98)))</f>
        <v>0</v>
      </c>
      <c r="L103" s="274">
        <f>IF((ISERR(IRR($B$98:L98))),0,IF(IRR($B$98:L98)&lt;0,0,IRR($B$98:L98)))</f>
        <v>0</v>
      </c>
      <c r="M103" s="275">
        <f>IF((ISERR(IRR($B$98:M98))),0,IF(IRR($B$98:M98)&lt;0,0,IRR($B$98:M98)))</f>
        <v>0</v>
      </c>
      <c r="N103" s="274">
        <f>IF((ISERR(IRR($B$98:N98))),0,IF(IRR($B$98:N98)&lt;0,0,IRR($B$98:N98)))</f>
        <v>0</v>
      </c>
      <c r="O103" s="274">
        <f>IF((ISERR(IRR($B$98:O98))),0,IF(IRR($B$98:O98)&lt;0,0,IRR($B$98:O98)))</f>
        <v>0</v>
      </c>
      <c r="P103" s="274">
        <f>IF((ISERR(IRR($B$98:P98))),0,IF(IRR($B$98:P98)&lt;0,0,IRR($B$98:P98)))</f>
        <v>0</v>
      </c>
      <c r="Q103" s="274">
        <f>IF((ISERR(IRR($B$98:Q98))),0,IF(IRR($B$98:Q98)&lt;0,0,IRR($B$98:Q98)))</f>
        <v>0</v>
      </c>
      <c r="R103" s="274">
        <f>IF((ISERR(IRR($B$98:R98))),0,IF(IRR($B$98:R98)&lt;0,0,IRR($B$98:R98)))</f>
        <v>0</v>
      </c>
      <c r="S103" s="274">
        <f>IF((ISERR(IRR($B$98:S98))),0,IF(IRR($B$98:S98)&lt;0,0,IRR($B$98:S98)))</f>
        <v>0</v>
      </c>
      <c r="T103" s="274">
        <f>IF((ISERR(IRR($B$98:T98))),0,IF(IRR($B$98:T98)&lt;0,0,IRR($B$98:T98)))</f>
        <v>0</v>
      </c>
      <c r="U103" s="274">
        <f>IF((ISERR(IRR($B$98:U98))),0,IF(IRR($B$98:U98)&lt;0,0,IRR($B$98:U98)))</f>
        <v>0</v>
      </c>
      <c r="V103" s="274">
        <f>IF((ISERR(IRR($B$98:V98))),0,IF(IRR($B$98:V98)&lt;0,0,IRR($B$98:V98)))</f>
        <v>0</v>
      </c>
      <c r="W103" s="274">
        <f>IF((ISERR(IRR($B$98:W98))),0,IF(IRR($B$98:W98)&lt;0,0,IRR($B$98:W98)))</f>
        <v>0</v>
      </c>
      <c r="X103" s="274">
        <f>IF((ISERR(IRR($B$98:X98))),0,IF(IRR($B$98:X98)&lt;0,0,IRR($B$98:X98)))</f>
        <v>0</v>
      </c>
      <c r="Y103" s="274">
        <f>IF((ISERR(IRR($B$98:Y98))),0,IF(IRR($B$98:Y98)&lt;0,0,IRR($B$98:Y98)))</f>
        <v>0</v>
      </c>
      <c r="Z103" s="274">
        <f>IF((ISERR(IRR($B$98:Z98))),0,IF(IRR($B$98:Z98)&lt;0,0,IRR($B$98:Z98)))</f>
        <v>0</v>
      </c>
      <c r="AA103" s="274">
        <f>IF((ISERR(IRR($B$98:AA98))),0,IF(IRR($B$98:AA98)&lt;0,0,IRR($B$98:AA98)))</f>
        <v>0</v>
      </c>
    </row>
    <row r="104" spans="1:27" s="190" customFormat="1" ht="14.25" x14ac:dyDescent="0.25">
      <c r="A104" s="272" t="s">
        <v>492</v>
      </c>
      <c r="B104" s="276">
        <f>IF(AND(B99&gt;0,A99&lt;0),(B88-(B99/(B99-A99))),0)</f>
        <v>0</v>
      </c>
      <c r="C104" s="276">
        <f t="shared" ref="C104:P104" si="26">IF(AND(C99&gt;0,B99&lt;0),(C88-(C99/(C99-B99))),0)</f>
        <v>0</v>
      </c>
      <c r="D104" s="276">
        <f t="shared" si="26"/>
        <v>0</v>
      </c>
      <c r="E104" s="276">
        <f t="shared" si="26"/>
        <v>0</v>
      </c>
      <c r="F104" s="276">
        <f t="shared" si="26"/>
        <v>0</v>
      </c>
      <c r="G104" s="276">
        <f t="shared" si="26"/>
        <v>0</v>
      </c>
      <c r="H104" s="276">
        <f t="shared" si="26"/>
        <v>0</v>
      </c>
      <c r="I104" s="276">
        <f t="shared" si="26"/>
        <v>0</v>
      </c>
      <c r="J104" s="276">
        <f t="shared" si="26"/>
        <v>0</v>
      </c>
      <c r="K104" s="276">
        <f t="shared" si="26"/>
        <v>0</v>
      </c>
      <c r="L104" s="276">
        <f t="shared" si="26"/>
        <v>0</v>
      </c>
      <c r="M104" s="277">
        <f t="shared" si="26"/>
        <v>0</v>
      </c>
      <c r="N104" s="276">
        <f t="shared" si="26"/>
        <v>0</v>
      </c>
      <c r="O104" s="276">
        <f t="shared" si="26"/>
        <v>0</v>
      </c>
      <c r="P104" s="276">
        <f t="shared" si="26"/>
        <v>0</v>
      </c>
      <c r="Q104" s="276">
        <f t="shared" ref="Q104:AA104" si="27">IF(AND(Q99&gt;0,P99&lt;0),(Q89-(Q99/(Q99-P99))),0)</f>
        <v>0</v>
      </c>
      <c r="R104" s="276">
        <f t="shared" si="27"/>
        <v>0</v>
      </c>
      <c r="S104" s="276">
        <f t="shared" si="27"/>
        <v>0</v>
      </c>
      <c r="T104" s="276">
        <f t="shared" si="27"/>
        <v>0</v>
      </c>
      <c r="U104" s="276">
        <f t="shared" si="27"/>
        <v>0</v>
      </c>
      <c r="V104" s="276">
        <f t="shared" si="27"/>
        <v>0</v>
      </c>
      <c r="W104" s="276">
        <f t="shared" si="27"/>
        <v>0</v>
      </c>
      <c r="X104" s="276">
        <f t="shared" si="27"/>
        <v>0</v>
      </c>
      <c r="Y104" s="276">
        <f t="shared" si="27"/>
        <v>0</v>
      </c>
      <c r="Z104" s="276">
        <f t="shared" si="27"/>
        <v>0</v>
      </c>
      <c r="AA104" s="276">
        <f t="shared" si="27"/>
        <v>0</v>
      </c>
    </row>
    <row r="105" spans="1:27" s="190" customFormat="1" ht="15" thickBot="1" x14ac:dyDescent="0.3">
      <c r="A105" s="278" t="s">
        <v>493</v>
      </c>
      <c r="B105" s="279">
        <f>IF(AND(B102&gt;0,A102&lt;0),(B88-(B102/(B102-A102))),0)</f>
        <v>0</v>
      </c>
      <c r="C105" s="279">
        <f t="shared" ref="C105:AA105" si="28">IF(AND(C102&gt;0,B102&lt;0),(C88-(C102/(C102-B102))),0)</f>
        <v>0</v>
      </c>
      <c r="D105" s="279">
        <f t="shared" si="28"/>
        <v>0</v>
      </c>
      <c r="E105" s="279">
        <f t="shared" si="28"/>
        <v>0</v>
      </c>
      <c r="F105" s="279">
        <f t="shared" si="28"/>
        <v>0</v>
      </c>
      <c r="G105" s="279">
        <f t="shared" si="28"/>
        <v>0</v>
      </c>
      <c r="H105" s="279">
        <f t="shared" si="28"/>
        <v>0</v>
      </c>
      <c r="I105" s="279">
        <f t="shared" si="28"/>
        <v>0</v>
      </c>
      <c r="J105" s="279">
        <f t="shared" si="28"/>
        <v>0</v>
      </c>
      <c r="K105" s="279">
        <f t="shared" si="28"/>
        <v>0</v>
      </c>
      <c r="L105" s="279">
        <f t="shared" si="28"/>
        <v>0</v>
      </c>
      <c r="M105" s="280">
        <f t="shared" si="28"/>
        <v>0</v>
      </c>
      <c r="N105" s="279">
        <f t="shared" si="28"/>
        <v>0</v>
      </c>
      <c r="O105" s="279">
        <f t="shared" si="28"/>
        <v>0</v>
      </c>
      <c r="P105" s="279">
        <f t="shared" si="28"/>
        <v>0</v>
      </c>
      <c r="Q105" s="279">
        <f t="shared" si="28"/>
        <v>0</v>
      </c>
      <c r="R105" s="279">
        <f t="shared" si="28"/>
        <v>0</v>
      </c>
      <c r="S105" s="279">
        <f t="shared" si="28"/>
        <v>0</v>
      </c>
      <c r="T105" s="279">
        <f t="shared" si="28"/>
        <v>0</v>
      </c>
      <c r="U105" s="279">
        <f t="shared" si="28"/>
        <v>0</v>
      </c>
      <c r="V105" s="279">
        <f t="shared" si="28"/>
        <v>0</v>
      </c>
      <c r="W105" s="279">
        <f t="shared" si="28"/>
        <v>0</v>
      </c>
      <c r="X105" s="279">
        <f t="shared" si="28"/>
        <v>0</v>
      </c>
      <c r="Y105" s="279">
        <f t="shared" si="28"/>
        <v>0</v>
      </c>
      <c r="Z105" s="279">
        <f t="shared" si="28"/>
        <v>0</v>
      </c>
      <c r="AA105" s="279">
        <f t="shared" si="28"/>
        <v>0</v>
      </c>
    </row>
    <row r="106" spans="1:27" x14ac:dyDescent="0.25">
      <c r="C106" s="281"/>
      <c r="D106" s="281"/>
      <c r="E106" s="281"/>
      <c r="F106" s="281"/>
      <c r="G106" s="281"/>
      <c r="H106" s="281"/>
      <c r="I106" s="281"/>
      <c r="J106" s="281"/>
    </row>
    <row r="107" spans="1:27" ht="64.5" customHeight="1" x14ac:dyDescent="0.25">
      <c r="A107" s="402"/>
      <c r="B107" s="402"/>
      <c r="C107" s="402"/>
      <c r="D107" s="402"/>
      <c r="E107" s="402"/>
      <c r="F107" s="402"/>
      <c r="G107" s="402"/>
      <c r="H107" s="402"/>
      <c r="I107" s="402"/>
      <c r="J107" s="402"/>
      <c r="K107" s="402"/>
    </row>
    <row r="109" spans="1:27" x14ac:dyDescent="0.25">
      <c r="C109" s="281"/>
    </row>
    <row r="112" spans="1:27" ht="27.75" x14ac:dyDescent="0.25">
      <c r="B112" s="189"/>
      <c r="M112" s="189"/>
    </row>
    <row r="113" spans="2:13" ht="27.75" x14ac:dyDescent="0.25">
      <c r="B113" s="189"/>
      <c r="M113" s="282"/>
    </row>
  </sheetData>
  <mergeCells count="23">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 ref="D39:E39"/>
    <mergeCell ref="U19:Y19"/>
    <mergeCell ref="U20:Y20"/>
    <mergeCell ref="U21:Y21"/>
    <mergeCell ref="A23:K23"/>
    <mergeCell ref="A24:K24"/>
    <mergeCell ref="U25:W2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K42" sqref="K4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2023 год</v>
      </c>
      <c r="B5" s="346"/>
      <c r="C5" s="346"/>
      <c r="D5" s="346"/>
      <c r="E5" s="346"/>
      <c r="F5" s="346"/>
      <c r="G5" s="346"/>
      <c r="H5" s="346"/>
      <c r="I5" s="346"/>
      <c r="J5" s="346"/>
      <c r="K5" s="346"/>
      <c r="L5" s="34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F_TP3500.PS.0019</v>
      </c>
      <c r="B12" s="349"/>
      <c r="C12" s="349"/>
      <c r="D12" s="349"/>
      <c r="E12" s="349"/>
      <c r="F12" s="349"/>
      <c r="G12" s="349"/>
      <c r="H12" s="349"/>
      <c r="I12" s="349"/>
      <c r="J12" s="349"/>
      <c r="K12" s="349"/>
      <c r="L12" s="349"/>
    </row>
    <row r="13" spans="1:44" x14ac:dyDescent="0.25">
      <c r="A13" s="347" t="s">
        <v>8</v>
      </c>
      <c r="B13" s="347"/>
      <c r="C13" s="347"/>
      <c r="D13" s="347"/>
      <c r="E13" s="347"/>
      <c r="F13" s="347"/>
      <c r="G13" s="347"/>
      <c r="H13" s="347"/>
      <c r="I13" s="347"/>
      <c r="J13" s="347"/>
      <c r="K13" s="347"/>
      <c r="L13" s="347"/>
    </row>
    <row r="14" spans="1:44" ht="18.75" x14ac:dyDescent="0.25">
      <c r="A14" s="354"/>
      <c r="B14" s="354"/>
      <c r="C14" s="354"/>
      <c r="D14" s="354"/>
      <c r="E14" s="354"/>
      <c r="F14" s="354"/>
      <c r="G14" s="354"/>
      <c r="H14" s="354"/>
      <c r="I14" s="354"/>
      <c r="J14" s="354"/>
      <c r="K14" s="354"/>
      <c r="L14" s="354"/>
    </row>
    <row r="15" spans="1:44" ht="72.75" customHeight="1" x14ac:dyDescent="0.25">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48"/>
      <c r="C15" s="348"/>
      <c r="D15" s="348"/>
      <c r="E15" s="348"/>
      <c r="F15" s="348"/>
      <c r="G15" s="348"/>
      <c r="H15" s="348"/>
      <c r="I15" s="348"/>
      <c r="J15" s="348"/>
      <c r="K15" s="348"/>
      <c r="L15" s="348"/>
    </row>
    <row r="16" spans="1:44" x14ac:dyDescent="0.25">
      <c r="A16" s="347" t="s">
        <v>7</v>
      </c>
      <c r="B16" s="347"/>
      <c r="C16" s="347"/>
      <c r="D16" s="347"/>
      <c r="E16" s="347"/>
      <c r="F16" s="347"/>
      <c r="G16" s="347"/>
      <c r="H16" s="347"/>
      <c r="I16" s="347"/>
      <c r="J16" s="347"/>
      <c r="K16" s="347"/>
      <c r="L16" s="347"/>
    </row>
    <row r="17" spans="1:12" ht="15.75" customHeight="1" x14ac:dyDescent="0.25">
      <c r="L17" s="79"/>
    </row>
    <row r="18" spans="1:12" x14ac:dyDescent="0.25">
      <c r="K18" s="78"/>
    </row>
    <row r="19" spans="1:12" ht="15.75" customHeight="1" x14ac:dyDescent="0.25">
      <c r="A19" s="408" t="s">
        <v>420</v>
      </c>
      <c r="B19" s="408"/>
      <c r="C19" s="408"/>
      <c r="D19" s="408"/>
      <c r="E19" s="408"/>
      <c r="F19" s="408"/>
      <c r="G19" s="408"/>
      <c r="H19" s="408"/>
      <c r="I19" s="408"/>
      <c r="J19" s="408"/>
      <c r="K19" s="408"/>
      <c r="L19" s="408"/>
    </row>
    <row r="20" spans="1:12" x14ac:dyDescent="0.25">
      <c r="A20" s="65"/>
      <c r="B20" s="65"/>
      <c r="C20" s="77"/>
      <c r="D20" s="77"/>
      <c r="E20" s="77"/>
      <c r="F20" s="77"/>
      <c r="G20" s="77"/>
      <c r="H20" s="77"/>
      <c r="I20" s="77"/>
      <c r="J20" s="77"/>
      <c r="K20" s="77"/>
      <c r="L20" s="77"/>
    </row>
    <row r="21" spans="1:12" ht="28.5" customHeight="1" x14ac:dyDescent="0.25">
      <c r="A21" s="409" t="s">
        <v>229</v>
      </c>
      <c r="B21" s="409" t="s">
        <v>228</v>
      </c>
      <c r="C21" s="415" t="s">
        <v>350</v>
      </c>
      <c r="D21" s="415"/>
      <c r="E21" s="415"/>
      <c r="F21" s="415"/>
      <c r="G21" s="415"/>
      <c r="H21" s="415"/>
      <c r="I21" s="410" t="s">
        <v>227</v>
      </c>
      <c r="J21" s="412" t="s">
        <v>352</v>
      </c>
      <c r="K21" s="409" t="s">
        <v>226</v>
      </c>
      <c r="L21" s="411" t="s">
        <v>351</v>
      </c>
    </row>
    <row r="22" spans="1:12" ht="58.5" customHeight="1" x14ac:dyDescent="0.25">
      <c r="A22" s="409"/>
      <c r="B22" s="409"/>
      <c r="C22" s="416" t="s">
        <v>3</v>
      </c>
      <c r="D22" s="416"/>
      <c r="E22" s="115"/>
      <c r="F22" s="116"/>
      <c r="G22" s="417" t="s">
        <v>2</v>
      </c>
      <c r="H22" s="418"/>
      <c r="I22" s="410"/>
      <c r="J22" s="413"/>
      <c r="K22" s="409"/>
      <c r="L22" s="411"/>
    </row>
    <row r="23" spans="1:12" ht="47.25" x14ac:dyDescent="0.25">
      <c r="A23" s="409"/>
      <c r="B23" s="409"/>
      <c r="C23" s="76" t="s">
        <v>225</v>
      </c>
      <c r="D23" s="76" t="s">
        <v>224</v>
      </c>
      <c r="E23" s="76" t="s">
        <v>225</v>
      </c>
      <c r="F23" s="76" t="s">
        <v>224</v>
      </c>
      <c r="G23" s="76" t="s">
        <v>225</v>
      </c>
      <c r="H23" s="76" t="s">
        <v>224</v>
      </c>
      <c r="I23" s="410"/>
      <c r="J23" s="414"/>
      <c r="K23" s="409"/>
      <c r="L23" s="411"/>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43"/>
      <c r="D25" s="144"/>
      <c r="E25" s="144"/>
      <c r="F25" s="144"/>
      <c r="G25" s="143"/>
      <c r="H25" s="144"/>
      <c r="I25" s="144"/>
      <c r="J25" s="144"/>
      <c r="K25" s="69"/>
      <c r="L25" s="87"/>
    </row>
    <row r="26" spans="1:12" ht="21.75" customHeight="1" x14ac:dyDescent="0.25">
      <c r="A26" s="72" t="s">
        <v>222</v>
      </c>
      <c r="B26" s="75" t="s">
        <v>357</v>
      </c>
      <c r="C26" s="70" t="s">
        <v>454</v>
      </c>
      <c r="D26" s="144"/>
      <c r="E26" s="70" t="s">
        <v>454</v>
      </c>
      <c r="F26" s="70" t="s">
        <v>454</v>
      </c>
      <c r="G26" s="70" t="s">
        <v>454</v>
      </c>
      <c r="H26" s="70"/>
      <c r="I26" s="70"/>
      <c r="J26" s="70"/>
      <c r="K26" s="69"/>
      <c r="L26" s="69"/>
    </row>
    <row r="27" spans="1:12" s="66" customFormat="1" ht="39" customHeight="1" x14ac:dyDescent="0.25">
      <c r="A27" s="72" t="s">
        <v>221</v>
      </c>
      <c r="B27" s="75" t="s">
        <v>359</v>
      </c>
      <c r="C27" s="70" t="s">
        <v>454</v>
      </c>
      <c r="D27" s="144"/>
      <c r="E27" s="70" t="s">
        <v>454</v>
      </c>
      <c r="F27" s="70" t="s">
        <v>454</v>
      </c>
      <c r="G27" s="70" t="s">
        <v>454</v>
      </c>
      <c r="H27" s="70"/>
      <c r="I27" s="70"/>
      <c r="J27" s="70"/>
      <c r="K27" s="69"/>
      <c r="L27" s="69"/>
    </row>
    <row r="28" spans="1:12" s="66" customFormat="1" ht="70.5" customHeight="1" x14ac:dyDescent="0.25">
      <c r="A28" s="72" t="s">
        <v>358</v>
      </c>
      <c r="B28" s="75" t="s">
        <v>363</v>
      </c>
      <c r="C28" s="70" t="s">
        <v>454</v>
      </c>
      <c r="D28" s="144"/>
      <c r="E28" s="70" t="s">
        <v>454</v>
      </c>
      <c r="F28" s="70" t="s">
        <v>454</v>
      </c>
      <c r="G28" s="70" t="s">
        <v>454</v>
      </c>
      <c r="H28" s="70"/>
      <c r="I28" s="70"/>
      <c r="J28" s="70"/>
      <c r="K28" s="69"/>
      <c r="L28" s="69"/>
    </row>
    <row r="29" spans="1:12" s="66" customFormat="1" ht="54" customHeight="1" x14ac:dyDescent="0.25">
      <c r="A29" s="72" t="s">
        <v>220</v>
      </c>
      <c r="B29" s="75" t="s">
        <v>362</v>
      </c>
      <c r="C29" s="70" t="s">
        <v>454</v>
      </c>
      <c r="D29" s="144"/>
      <c r="E29" s="70" t="s">
        <v>454</v>
      </c>
      <c r="F29" s="70" t="s">
        <v>454</v>
      </c>
      <c r="G29" s="70" t="s">
        <v>454</v>
      </c>
      <c r="H29" s="70"/>
      <c r="I29" s="70"/>
      <c r="J29" s="70"/>
      <c r="K29" s="69"/>
      <c r="L29" s="69"/>
    </row>
    <row r="30" spans="1:12" s="66" customFormat="1" ht="42" customHeight="1" x14ac:dyDescent="0.25">
      <c r="A30" s="72" t="s">
        <v>219</v>
      </c>
      <c r="B30" s="75" t="s">
        <v>364</v>
      </c>
      <c r="C30" s="70" t="s">
        <v>454</v>
      </c>
      <c r="D30" s="144"/>
      <c r="E30" s="70" t="s">
        <v>454</v>
      </c>
      <c r="F30" s="70" t="s">
        <v>454</v>
      </c>
      <c r="G30" s="70" t="s">
        <v>454</v>
      </c>
      <c r="H30" s="70"/>
      <c r="I30" s="70"/>
      <c r="J30" s="70"/>
      <c r="K30" s="69"/>
      <c r="L30" s="69"/>
    </row>
    <row r="31" spans="1:12" s="66" customFormat="1" ht="37.5" customHeight="1" x14ac:dyDescent="0.25">
      <c r="A31" s="72" t="s">
        <v>218</v>
      </c>
      <c r="B31" s="71" t="s">
        <v>360</v>
      </c>
      <c r="C31" s="158">
        <v>43613</v>
      </c>
      <c r="D31" s="158">
        <v>43644</v>
      </c>
      <c r="E31" s="154"/>
      <c r="F31" s="154"/>
      <c r="G31" s="158">
        <v>43613</v>
      </c>
      <c r="H31" s="158">
        <v>43644</v>
      </c>
      <c r="I31" s="155">
        <v>1</v>
      </c>
      <c r="J31" s="155">
        <v>1</v>
      </c>
      <c r="K31" s="69"/>
      <c r="L31" s="69"/>
    </row>
    <row r="32" spans="1:12" s="66" customFormat="1" ht="31.5" x14ac:dyDescent="0.25">
      <c r="A32" s="72" t="s">
        <v>216</v>
      </c>
      <c r="B32" s="71" t="s">
        <v>365</v>
      </c>
      <c r="C32" s="164">
        <v>44105</v>
      </c>
      <c r="D32" s="165">
        <v>44134</v>
      </c>
      <c r="E32" s="144"/>
      <c r="F32" s="144"/>
      <c r="G32" s="164">
        <v>44105</v>
      </c>
      <c r="H32" s="165">
        <v>44221</v>
      </c>
      <c r="I32" s="155">
        <v>1</v>
      </c>
      <c r="J32" s="155">
        <v>1</v>
      </c>
      <c r="K32" s="69"/>
      <c r="L32" s="69"/>
    </row>
    <row r="33" spans="1:12" s="66" customFormat="1" ht="37.5" customHeight="1" x14ac:dyDescent="0.25">
      <c r="A33" s="72" t="s">
        <v>376</v>
      </c>
      <c r="B33" s="71" t="s">
        <v>311</v>
      </c>
      <c r="C33" s="319" t="s">
        <v>454</v>
      </c>
      <c r="D33" s="319"/>
      <c r="E33" s="70" t="s">
        <v>454</v>
      </c>
      <c r="F33" s="70" t="s">
        <v>454</v>
      </c>
      <c r="G33" s="70" t="s">
        <v>454</v>
      </c>
      <c r="H33" s="70"/>
      <c r="I33" s="70"/>
      <c r="J33" s="70"/>
      <c r="K33" s="69"/>
      <c r="L33" s="69"/>
    </row>
    <row r="34" spans="1:12" s="66" customFormat="1" ht="47.25" customHeight="1" x14ac:dyDescent="0.25">
      <c r="A34" s="72" t="s">
        <v>377</v>
      </c>
      <c r="B34" s="71" t="s">
        <v>369</v>
      </c>
      <c r="C34" s="319" t="s">
        <v>454</v>
      </c>
      <c r="D34" s="319"/>
      <c r="E34" s="70" t="s">
        <v>454</v>
      </c>
      <c r="F34" s="70" t="s">
        <v>454</v>
      </c>
      <c r="G34" s="70" t="s">
        <v>454</v>
      </c>
      <c r="H34" s="70"/>
      <c r="I34" s="70"/>
      <c r="J34" s="70"/>
      <c r="K34" s="74"/>
      <c r="L34" s="69"/>
    </row>
    <row r="35" spans="1:12" s="66" customFormat="1" ht="49.5" customHeight="1" x14ac:dyDescent="0.25">
      <c r="A35" s="72" t="s">
        <v>378</v>
      </c>
      <c r="B35" s="71" t="s">
        <v>217</v>
      </c>
      <c r="C35" s="159">
        <v>44136</v>
      </c>
      <c r="D35" s="159">
        <v>44165</v>
      </c>
      <c r="E35" s="145"/>
      <c r="F35" s="145"/>
      <c r="G35" s="159">
        <v>44221</v>
      </c>
      <c r="H35" s="159">
        <v>44226</v>
      </c>
      <c r="I35" s="155">
        <v>1</v>
      </c>
      <c r="J35" s="155">
        <v>1</v>
      </c>
      <c r="K35" s="74"/>
      <c r="L35" s="69"/>
    </row>
    <row r="36" spans="1:12" ht="37.5" customHeight="1" x14ac:dyDescent="0.25">
      <c r="A36" s="72" t="s">
        <v>379</v>
      </c>
      <c r="B36" s="71" t="s">
        <v>361</v>
      </c>
      <c r="C36" s="70" t="s">
        <v>454</v>
      </c>
      <c r="D36" s="146"/>
      <c r="E36" s="70" t="s">
        <v>454</v>
      </c>
      <c r="F36" s="70" t="s">
        <v>454</v>
      </c>
      <c r="G36" s="70" t="s">
        <v>454</v>
      </c>
      <c r="H36" s="70"/>
      <c r="I36" s="70"/>
      <c r="J36" s="70"/>
      <c r="K36" s="69"/>
      <c r="L36" s="69"/>
    </row>
    <row r="37" spans="1:12" x14ac:dyDescent="0.25">
      <c r="A37" s="72" t="s">
        <v>380</v>
      </c>
      <c r="B37" s="71" t="s">
        <v>215</v>
      </c>
      <c r="C37" s="159">
        <v>44166</v>
      </c>
      <c r="D37" s="160" t="s">
        <v>560</v>
      </c>
      <c r="E37" s="146"/>
      <c r="F37" s="147"/>
      <c r="G37" s="159">
        <v>44166</v>
      </c>
      <c r="H37" s="160" t="s">
        <v>595</v>
      </c>
      <c r="I37" s="155">
        <v>1</v>
      </c>
      <c r="J37" s="155">
        <v>1</v>
      </c>
      <c r="K37" s="69"/>
      <c r="L37" s="69"/>
    </row>
    <row r="38" spans="1:12" x14ac:dyDescent="0.25">
      <c r="A38" s="72" t="s">
        <v>381</v>
      </c>
      <c r="B38" s="73" t="s">
        <v>214</v>
      </c>
      <c r="C38" s="70"/>
      <c r="D38" s="148"/>
      <c r="E38" s="148"/>
      <c r="F38" s="148"/>
      <c r="G38" s="70"/>
      <c r="H38" s="148"/>
      <c r="I38" s="148"/>
      <c r="J38" s="148"/>
      <c r="K38" s="69"/>
      <c r="L38" s="69"/>
    </row>
    <row r="39" spans="1:12" ht="63" x14ac:dyDescent="0.25">
      <c r="A39" s="72">
        <v>2</v>
      </c>
      <c r="B39" s="71" t="s">
        <v>366</v>
      </c>
      <c r="C39" s="161">
        <v>44531</v>
      </c>
      <c r="D39" s="161">
        <v>44592</v>
      </c>
      <c r="E39" s="148"/>
      <c r="F39" s="148"/>
      <c r="G39" s="161">
        <v>45323</v>
      </c>
      <c r="H39" s="161">
        <v>45350</v>
      </c>
      <c r="I39" s="148"/>
      <c r="J39" s="148"/>
      <c r="K39" s="69"/>
      <c r="L39" s="69"/>
    </row>
    <row r="40" spans="1:12" ht="33.75" customHeight="1" x14ac:dyDescent="0.25">
      <c r="A40" s="72" t="s">
        <v>213</v>
      </c>
      <c r="B40" s="71" t="s">
        <v>368</v>
      </c>
      <c r="C40" s="164">
        <v>44592</v>
      </c>
      <c r="D40" s="166">
        <v>44645</v>
      </c>
      <c r="E40" s="148"/>
      <c r="F40" s="148"/>
      <c r="G40" s="164">
        <v>45352</v>
      </c>
      <c r="H40" s="166">
        <v>45376</v>
      </c>
      <c r="I40" s="148"/>
      <c r="J40" s="148"/>
      <c r="K40" s="69"/>
      <c r="L40" s="69"/>
    </row>
    <row r="41" spans="1:12" ht="63" customHeight="1" x14ac:dyDescent="0.25">
      <c r="A41" s="72" t="s">
        <v>212</v>
      </c>
      <c r="B41" s="73" t="s">
        <v>449</v>
      </c>
      <c r="C41" s="70"/>
      <c r="D41" s="148"/>
      <c r="E41" s="148"/>
      <c r="F41" s="148"/>
      <c r="G41" s="70"/>
      <c r="H41" s="148"/>
      <c r="I41" s="148"/>
      <c r="J41" s="148"/>
      <c r="K41" s="69"/>
      <c r="L41" s="69"/>
    </row>
    <row r="42" spans="1:12" ht="58.5" customHeight="1" x14ac:dyDescent="0.25">
      <c r="A42" s="72">
        <v>3</v>
      </c>
      <c r="B42" s="71" t="s">
        <v>367</v>
      </c>
      <c r="C42" s="320" t="s">
        <v>454</v>
      </c>
      <c r="D42" s="320"/>
      <c r="E42" s="70" t="s">
        <v>454</v>
      </c>
      <c r="F42" s="70" t="s">
        <v>454</v>
      </c>
      <c r="G42" s="70" t="s">
        <v>454</v>
      </c>
      <c r="H42" s="70"/>
      <c r="I42" s="70"/>
      <c r="J42" s="70"/>
      <c r="K42" s="69"/>
      <c r="L42" s="69"/>
    </row>
    <row r="43" spans="1:12" ht="34.5" customHeight="1" x14ac:dyDescent="0.25">
      <c r="A43" s="72" t="s">
        <v>211</v>
      </c>
      <c r="B43" s="71" t="s">
        <v>209</v>
      </c>
      <c r="C43" s="166">
        <v>44645</v>
      </c>
      <c r="D43" s="161">
        <v>44864</v>
      </c>
      <c r="E43" s="148"/>
      <c r="F43" s="148"/>
      <c r="G43" s="166">
        <v>45376</v>
      </c>
      <c r="H43" s="161">
        <v>45595</v>
      </c>
      <c r="I43" s="148"/>
      <c r="J43" s="148"/>
      <c r="K43" s="69"/>
      <c r="L43" s="69"/>
    </row>
    <row r="44" spans="1:12" ht="24.75" customHeight="1" x14ac:dyDescent="0.25">
      <c r="A44" s="72" t="s">
        <v>210</v>
      </c>
      <c r="B44" s="71" t="s">
        <v>207</v>
      </c>
      <c r="C44" s="161">
        <v>44666</v>
      </c>
      <c r="D44" s="161">
        <v>44895</v>
      </c>
      <c r="E44" s="148"/>
      <c r="F44" s="148"/>
      <c r="G44" s="161">
        <v>45397</v>
      </c>
      <c r="H44" s="161">
        <v>45626</v>
      </c>
      <c r="I44" s="148"/>
      <c r="J44" s="148"/>
      <c r="K44" s="69"/>
      <c r="L44" s="69"/>
    </row>
    <row r="45" spans="1:12" ht="90.75" customHeight="1" x14ac:dyDescent="0.25">
      <c r="A45" s="72" t="s">
        <v>208</v>
      </c>
      <c r="B45" s="71" t="s">
        <v>372</v>
      </c>
      <c r="C45" s="161" t="s">
        <v>454</v>
      </c>
      <c r="D45" s="161"/>
      <c r="E45" s="70" t="s">
        <v>454</v>
      </c>
      <c r="F45" s="70" t="s">
        <v>454</v>
      </c>
      <c r="G45" s="70" t="s">
        <v>454</v>
      </c>
      <c r="H45" s="70"/>
      <c r="I45" s="70"/>
      <c r="J45" s="70"/>
      <c r="K45" s="69"/>
      <c r="L45" s="69"/>
    </row>
    <row r="46" spans="1:12" ht="167.25" customHeight="1" x14ac:dyDescent="0.25">
      <c r="A46" s="72" t="s">
        <v>206</v>
      </c>
      <c r="B46" s="71" t="s">
        <v>370</v>
      </c>
      <c r="C46" s="161" t="s">
        <v>454</v>
      </c>
      <c r="D46" s="161"/>
      <c r="E46" s="70" t="s">
        <v>454</v>
      </c>
      <c r="F46" s="70" t="s">
        <v>454</v>
      </c>
      <c r="G46" s="70" t="s">
        <v>454</v>
      </c>
      <c r="H46" s="70"/>
      <c r="I46" s="70"/>
      <c r="J46" s="70"/>
      <c r="K46" s="69"/>
      <c r="L46" s="69"/>
    </row>
    <row r="47" spans="1:12" ht="30.75" customHeight="1" x14ac:dyDescent="0.25">
      <c r="A47" s="72" t="s">
        <v>204</v>
      </c>
      <c r="B47" s="71" t="s">
        <v>205</v>
      </c>
      <c r="C47" s="161">
        <v>44895</v>
      </c>
      <c r="D47" s="161">
        <v>44905</v>
      </c>
      <c r="E47" s="148"/>
      <c r="F47" s="148"/>
      <c r="G47" s="161">
        <v>45626</v>
      </c>
      <c r="H47" s="161">
        <v>45636</v>
      </c>
      <c r="I47" s="148"/>
      <c r="J47" s="148"/>
      <c r="K47" s="69"/>
      <c r="L47" s="69"/>
    </row>
    <row r="48" spans="1:12" ht="37.5" customHeight="1" x14ac:dyDescent="0.25">
      <c r="A48" s="72" t="s">
        <v>382</v>
      </c>
      <c r="B48" s="73" t="s">
        <v>203</v>
      </c>
      <c r="C48" s="70"/>
      <c r="D48" s="148"/>
      <c r="E48" s="148"/>
      <c r="F48" s="148"/>
      <c r="G48" s="70"/>
      <c r="H48" s="148"/>
      <c r="I48" s="148"/>
      <c r="J48" s="148"/>
      <c r="K48" s="69"/>
      <c r="L48" s="69"/>
    </row>
    <row r="49" spans="1:12" ht="35.25" customHeight="1" x14ac:dyDescent="0.25">
      <c r="A49" s="72">
        <v>4</v>
      </c>
      <c r="B49" s="71" t="s">
        <v>201</v>
      </c>
      <c r="C49" s="161">
        <v>44905</v>
      </c>
      <c r="D49" s="161">
        <v>44910</v>
      </c>
      <c r="E49" s="148"/>
      <c r="F49" s="148"/>
      <c r="G49" s="161">
        <v>45636</v>
      </c>
      <c r="H49" s="161">
        <v>45641</v>
      </c>
      <c r="I49" s="148"/>
      <c r="J49" s="148"/>
      <c r="K49" s="69"/>
      <c r="L49" s="69"/>
    </row>
    <row r="50" spans="1:12" ht="86.25" customHeight="1" x14ac:dyDescent="0.25">
      <c r="A50" s="72" t="s">
        <v>202</v>
      </c>
      <c r="B50" s="71" t="s">
        <v>371</v>
      </c>
      <c r="C50" s="161">
        <v>44911</v>
      </c>
      <c r="D50" s="161">
        <v>44915</v>
      </c>
      <c r="E50" s="148"/>
      <c r="F50" s="148"/>
      <c r="G50" s="161">
        <v>45642</v>
      </c>
      <c r="H50" s="161">
        <v>45646</v>
      </c>
      <c r="I50" s="148"/>
      <c r="J50" s="148"/>
      <c r="K50" s="69"/>
      <c r="L50" s="69"/>
    </row>
    <row r="51" spans="1:12" ht="77.25" customHeight="1" x14ac:dyDescent="0.25">
      <c r="A51" s="72" t="s">
        <v>200</v>
      </c>
      <c r="B51" s="71" t="s">
        <v>373</v>
      </c>
      <c r="C51" s="70" t="s">
        <v>454</v>
      </c>
      <c r="D51" s="321"/>
      <c r="E51" s="70" t="s">
        <v>454</v>
      </c>
      <c r="F51" s="70" t="s">
        <v>454</v>
      </c>
      <c r="G51" s="70" t="s">
        <v>454</v>
      </c>
      <c r="H51" s="70"/>
      <c r="I51" s="70"/>
      <c r="J51" s="70"/>
      <c r="K51" s="69"/>
      <c r="L51" s="69"/>
    </row>
    <row r="52" spans="1:12" ht="71.25" customHeight="1" x14ac:dyDescent="0.25">
      <c r="A52" s="72" t="s">
        <v>198</v>
      </c>
      <c r="B52" s="71" t="s">
        <v>199</v>
      </c>
      <c r="C52" s="70" t="s">
        <v>454</v>
      </c>
      <c r="D52" s="321"/>
      <c r="E52" s="70" t="s">
        <v>454</v>
      </c>
      <c r="F52" s="70" t="s">
        <v>454</v>
      </c>
      <c r="G52" s="70" t="s">
        <v>454</v>
      </c>
      <c r="H52" s="70"/>
      <c r="I52" s="70"/>
      <c r="J52" s="70"/>
      <c r="K52" s="69"/>
      <c r="L52" s="69"/>
    </row>
    <row r="53" spans="1:12" ht="48" customHeight="1" x14ac:dyDescent="0.25">
      <c r="A53" s="72" t="s">
        <v>196</v>
      </c>
      <c r="B53" s="118" t="s">
        <v>374</v>
      </c>
      <c r="C53" s="162" t="s">
        <v>561</v>
      </c>
      <c r="D53" s="163">
        <v>44925</v>
      </c>
      <c r="E53" s="148"/>
      <c r="F53" s="148"/>
      <c r="G53" s="163">
        <v>45647</v>
      </c>
      <c r="H53" s="163">
        <v>45656</v>
      </c>
      <c r="I53" s="148"/>
      <c r="J53" s="148"/>
      <c r="K53" s="69"/>
      <c r="L53" s="69"/>
    </row>
    <row r="54" spans="1:12" ht="46.5" customHeight="1" x14ac:dyDescent="0.25">
      <c r="A54" s="72" t="s">
        <v>375</v>
      </c>
      <c r="B54" s="71" t="s">
        <v>197</v>
      </c>
      <c r="C54" s="154" t="s">
        <v>454</v>
      </c>
      <c r="D54" s="154"/>
      <c r="E54" s="70" t="s">
        <v>454</v>
      </c>
      <c r="F54" s="70" t="s">
        <v>454</v>
      </c>
      <c r="G54" s="70" t="s">
        <v>454</v>
      </c>
      <c r="H54" s="70"/>
      <c r="I54" s="70"/>
      <c r="J54" s="7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T30" sqref="T30"/>
    </sheetView>
  </sheetViews>
  <sheetFormatPr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39" customWidth="1"/>
    <col min="8" max="8" width="10" style="336" customWidth="1"/>
    <col min="9" max="9" width="6.5703125" style="336" customWidth="1"/>
    <col min="10" max="10" width="8.7109375" style="336" customWidth="1"/>
    <col min="11" max="11" width="6.5703125" style="336" customWidth="1"/>
    <col min="12" max="12" width="11.7109375" style="139" customWidth="1"/>
    <col min="13" max="13" width="5.42578125" style="139" customWidth="1"/>
    <col min="14" max="14" width="8.140625" style="139" customWidth="1"/>
    <col min="15" max="15" width="5.28515625" style="139" customWidth="1"/>
    <col min="16" max="16" width="10.140625" style="149" customWidth="1"/>
    <col min="17" max="17" width="5.28515625" style="149" customWidth="1"/>
    <col min="18" max="18" width="8.5703125" style="149" customWidth="1"/>
    <col min="19" max="19" width="6.140625" style="149" customWidth="1"/>
    <col min="20" max="20" width="10.42578125" style="149" customWidth="1"/>
    <col min="21" max="21" width="6.140625" style="149" customWidth="1"/>
    <col min="22" max="22" width="7.42578125" style="149" customWidth="1"/>
    <col min="23" max="23" width="6.140625" style="149" customWidth="1"/>
    <col min="24" max="24" width="9.5703125" style="149" customWidth="1"/>
    <col min="25" max="25" width="6.140625" style="149" customWidth="1"/>
    <col min="26" max="26" width="9.5703125" style="149" customWidth="1"/>
    <col min="27" max="27" width="7.42578125" style="149" customWidth="1"/>
    <col min="28" max="28" width="13.140625" style="149" customWidth="1"/>
    <col min="29" max="29" width="24.85546875" style="149" customWidth="1"/>
    <col min="30" max="16384" width="9.140625" style="63"/>
  </cols>
  <sheetData>
    <row r="1" spans="1:29" ht="18.75" x14ac:dyDescent="0.25">
      <c r="A1" s="64"/>
      <c r="B1" s="64"/>
      <c r="C1" s="139"/>
      <c r="D1" s="139"/>
      <c r="E1" s="139"/>
      <c r="F1" s="139"/>
      <c r="P1" s="139"/>
      <c r="Q1" s="139"/>
      <c r="AC1" s="150" t="s">
        <v>70</v>
      </c>
    </row>
    <row r="2" spans="1:29" ht="18.75" x14ac:dyDescent="0.3">
      <c r="A2" s="64"/>
      <c r="B2" s="64"/>
      <c r="C2" s="139"/>
      <c r="D2" s="139"/>
      <c r="E2" s="139"/>
      <c r="F2" s="139"/>
      <c r="P2" s="139"/>
      <c r="Q2" s="139"/>
      <c r="AC2" s="151" t="s">
        <v>11</v>
      </c>
    </row>
    <row r="3" spans="1:29" ht="18.75" x14ac:dyDescent="0.3">
      <c r="A3" s="64"/>
      <c r="B3" s="64"/>
      <c r="C3" s="139"/>
      <c r="D3" s="139"/>
      <c r="E3" s="139"/>
      <c r="F3" s="139"/>
      <c r="P3" s="139"/>
      <c r="Q3" s="139"/>
      <c r="AC3" s="151" t="s">
        <v>69</v>
      </c>
    </row>
    <row r="4" spans="1:29"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5" s="64"/>
      <c r="B5" s="64"/>
      <c r="C5" s="139"/>
      <c r="D5" s="139"/>
      <c r="E5" s="139"/>
      <c r="F5" s="139"/>
      <c r="P5" s="139"/>
      <c r="Q5" s="139"/>
      <c r="AC5" s="151"/>
    </row>
    <row r="6" spans="1:29"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3"/>
      <c r="B7" s="13"/>
      <c r="C7" s="136"/>
      <c r="D7" s="136"/>
      <c r="E7" s="136"/>
      <c r="F7" s="136"/>
      <c r="G7" s="136"/>
      <c r="H7" s="333"/>
      <c r="I7" s="333"/>
      <c r="J7" s="333"/>
      <c r="K7" s="333"/>
      <c r="L7" s="136"/>
      <c r="M7" s="136"/>
      <c r="N7" s="152"/>
      <c r="O7" s="152"/>
      <c r="P7" s="152"/>
      <c r="Q7" s="152"/>
      <c r="R7" s="152"/>
      <c r="S7" s="152"/>
      <c r="T7" s="152"/>
      <c r="U7" s="152"/>
      <c r="V7" s="152"/>
      <c r="W7" s="152"/>
      <c r="X7" s="152"/>
      <c r="Y7" s="152"/>
      <c r="Z7" s="152"/>
      <c r="AA7" s="152"/>
      <c r="AB7" s="152"/>
      <c r="AC7" s="152"/>
    </row>
    <row r="8" spans="1:29" ht="18.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3"/>
      <c r="B10" s="13"/>
      <c r="C10" s="136"/>
      <c r="D10" s="136"/>
      <c r="E10" s="136"/>
      <c r="F10" s="136"/>
      <c r="G10" s="136"/>
      <c r="H10" s="333"/>
      <c r="I10" s="333"/>
      <c r="J10" s="333"/>
      <c r="K10" s="333"/>
      <c r="L10" s="136"/>
      <c r="M10" s="136"/>
      <c r="N10" s="152"/>
      <c r="O10" s="152"/>
      <c r="P10" s="152"/>
      <c r="Q10" s="152"/>
      <c r="R10" s="152"/>
      <c r="S10" s="152"/>
      <c r="T10" s="152"/>
      <c r="U10" s="152"/>
      <c r="V10" s="152"/>
      <c r="W10" s="152"/>
      <c r="X10" s="152"/>
      <c r="Y10" s="152"/>
      <c r="Z10" s="152"/>
      <c r="AA10" s="152"/>
      <c r="AB10" s="152"/>
      <c r="AC10" s="152"/>
    </row>
    <row r="11" spans="1:29" ht="18.75" x14ac:dyDescent="0.25">
      <c r="A11" s="349" t="str">
        <f>'1. паспорт местоположение'!A12:C12</f>
        <v>F_TP3500.PS.0019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11"/>
      <c r="B13" s="11"/>
      <c r="C13" s="138"/>
      <c r="D13" s="138"/>
      <c r="E13" s="138"/>
      <c r="F13" s="138"/>
      <c r="G13" s="138"/>
      <c r="H13" s="334"/>
      <c r="I13" s="334"/>
      <c r="J13" s="334"/>
      <c r="K13" s="334"/>
      <c r="L13" s="138"/>
      <c r="M13" s="138"/>
      <c r="N13" s="153"/>
      <c r="O13" s="153"/>
      <c r="P13" s="153"/>
      <c r="Q13" s="153"/>
      <c r="R13" s="153"/>
      <c r="S13" s="153"/>
      <c r="T13" s="153"/>
      <c r="U13" s="153"/>
      <c r="V13" s="153"/>
      <c r="W13" s="153"/>
      <c r="X13" s="153"/>
      <c r="Y13" s="153"/>
      <c r="Z13" s="153"/>
      <c r="AA13" s="153"/>
      <c r="AB13" s="153"/>
      <c r="AC13" s="153"/>
    </row>
    <row r="14" spans="1:29" ht="50.25" customHeight="1" x14ac:dyDescent="0.25">
      <c r="A14"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5" x14ac:dyDescent="0.25">
      <c r="A17" s="64"/>
      <c r="P17" s="139"/>
      <c r="Q17" s="139"/>
      <c r="R17" s="139"/>
      <c r="S17" s="139"/>
      <c r="T17" s="139"/>
      <c r="U17" s="139"/>
      <c r="V17" s="139"/>
      <c r="W17" s="139"/>
      <c r="X17" s="139"/>
      <c r="Y17" s="139"/>
      <c r="Z17" s="139"/>
      <c r="AA17" s="139"/>
      <c r="AB17" s="139"/>
    </row>
    <row r="18" spans="1:35" x14ac:dyDescent="0.25">
      <c r="A18" s="429" t="s">
        <v>421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5" x14ac:dyDescent="0.25">
      <c r="A19" s="64"/>
      <c r="B19" s="64"/>
      <c r="C19" s="139"/>
      <c r="D19" s="139"/>
      <c r="E19" s="139"/>
      <c r="F19" s="139"/>
      <c r="P19" s="139"/>
      <c r="Q19" s="139"/>
      <c r="R19" s="139"/>
      <c r="S19" s="139"/>
      <c r="T19" s="139"/>
      <c r="U19" s="139"/>
      <c r="V19" s="139"/>
      <c r="W19" s="139"/>
      <c r="X19" s="139"/>
      <c r="Y19" s="139"/>
      <c r="Z19" s="139"/>
      <c r="AA19" s="139"/>
      <c r="AB19" s="139"/>
    </row>
    <row r="20" spans="1:35" s="167" customFormat="1" ht="33" customHeight="1" x14ac:dyDescent="0.25">
      <c r="A20" s="420" t="s">
        <v>195</v>
      </c>
      <c r="B20" s="420" t="s">
        <v>194</v>
      </c>
      <c r="C20" s="419" t="s">
        <v>193</v>
      </c>
      <c r="D20" s="419"/>
      <c r="E20" s="428" t="s">
        <v>192</v>
      </c>
      <c r="F20" s="428"/>
      <c r="G20" s="420" t="s">
        <v>591</v>
      </c>
      <c r="H20" s="423" t="s">
        <v>563</v>
      </c>
      <c r="I20" s="424"/>
      <c r="J20" s="424"/>
      <c r="K20" s="424"/>
      <c r="L20" s="423" t="s">
        <v>592</v>
      </c>
      <c r="M20" s="424"/>
      <c r="N20" s="424"/>
      <c r="O20" s="424"/>
      <c r="P20" s="423" t="s">
        <v>564</v>
      </c>
      <c r="Q20" s="424"/>
      <c r="R20" s="424"/>
      <c r="S20" s="424"/>
      <c r="T20" s="423" t="s">
        <v>565</v>
      </c>
      <c r="U20" s="424"/>
      <c r="V20" s="424"/>
      <c r="W20" s="424"/>
      <c r="X20" s="423" t="s">
        <v>593</v>
      </c>
      <c r="Y20" s="424"/>
      <c r="Z20" s="424"/>
      <c r="AA20" s="424"/>
      <c r="AB20" s="430" t="s">
        <v>191</v>
      </c>
      <c r="AC20" s="430"/>
    </row>
    <row r="21" spans="1:35" s="167" customFormat="1" ht="81.75" customHeight="1" x14ac:dyDescent="0.25">
      <c r="A21" s="421"/>
      <c r="B21" s="421"/>
      <c r="C21" s="419"/>
      <c r="D21" s="419"/>
      <c r="E21" s="428"/>
      <c r="F21" s="428"/>
      <c r="G21" s="421"/>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26" t="s">
        <v>189</v>
      </c>
      <c r="AA21" s="427"/>
      <c r="AB21" s="430"/>
      <c r="AC21" s="430"/>
    </row>
    <row r="22" spans="1:35" s="167" customFormat="1" ht="89.25" customHeight="1" x14ac:dyDescent="0.3">
      <c r="A22" s="422"/>
      <c r="B22" s="422"/>
      <c r="C22" s="297" t="s">
        <v>3</v>
      </c>
      <c r="D22" s="297" t="s">
        <v>189</v>
      </c>
      <c r="E22" s="168" t="s">
        <v>566</v>
      </c>
      <c r="F22" s="168" t="s">
        <v>590</v>
      </c>
      <c r="G22" s="422"/>
      <c r="H22" s="169" t="s">
        <v>400</v>
      </c>
      <c r="I22" s="169" t="s">
        <v>401</v>
      </c>
      <c r="J22" s="169" t="s">
        <v>400</v>
      </c>
      <c r="K22" s="169" t="s">
        <v>401</v>
      </c>
      <c r="L22" s="169" t="s">
        <v>400</v>
      </c>
      <c r="M22" s="169" t="s">
        <v>401</v>
      </c>
      <c r="N22" s="169" t="s">
        <v>400</v>
      </c>
      <c r="O22" s="169" t="s">
        <v>401</v>
      </c>
      <c r="P22" s="169" t="s">
        <v>400</v>
      </c>
      <c r="Q22" s="169" t="s">
        <v>401</v>
      </c>
      <c r="R22" s="169" t="s">
        <v>400</v>
      </c>
      <c r="S22" s="169" t="s">
        <v>401</v>
      </c>
      <c r="T22" s="169" t="s">
        <v>400</v>
      </c>
      <c r="U22" s="169" t="s">
        <v>401</v>
      </c>
      <c r="V22" s="169" t="s">
        <v>400</v>
      </c>
      <c r="W22" s="169" t="s">
        <v>401</v>
      </c>
      <c r="X22" s="169" t="s">
        <v>400</v>
      </c>
      <c r="Y22" s="169" t="s">
        <v>401</v>
      </c>
      <c r="Z22" s="169" t="s">
        <v>400</v>
      </c>
      <c r="AA22" s="169" t="s">
        <v>401</v>
      </c>
      <c r="AB22" s="322" t="s">
        <v>190</v>
      </c>
      <c r="AC22" s="322" t="s">
        <v>189</v>
      </c>
      <c r="AE22" s="170"/>
      <c r="AF22" s="170"/>
      <c r="AG22" s="170"/>
      <c r="AH22" s="170"/>
      <c r="AI22" s="171"/>
    </row>
    <row r="23" spans="1:35" s="167" customFormat="1" ht="19.5" customHeight="1" x14ac:dyDescent="0.25">
      <c r="A23" s="296">
        <v>1</v>
      </c>
      <c r="B23" s="296">
        <v>2</v>
      </c>
      <c r="C23" s="296">
        <v>3</v>
      </c>
      <c r="D23" s="296">
        <v>4</v>
      </c>
      <c r="E23" s="296">
        <v>5</v>
      </c>
      <c r="F23" s="296">
        <v>6</v>
      </c>
      <c r="G23" s="296">
        <v>7</v>
      </c>
      <c r="H23" s="335">
        <v>8</v>
      </c>
      <c r="I23" s="335">
        <v>9</v>
      </c>
      <c r="J23" s="335">
        <v>10</v>
      </c>
      <c r="K23" s="335">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171"/>
      <c r="AF23" s="171"/>
      <c r="AG23" s="171"/>
      <c r="AH23" s="171"/>
      <c r="AI23" s="171"/>
    </row>
    <row r="24" spans="1:35" s="167" customFormat="1" ht="47.25" customHeight="1" x14ac:dyDescent="0.25">
      <c r="A24" s="172">
        <v>1</v>
      </c>
      <c r="B24" s="173" t="s">
        <v>188</v>
      </c>
      <c r="C24" s="298">
        <v>25.268989199999993</v>
      </c>
      <c r="D24" s="298">
        <v>27.599321599999996</v>
      </c>
      <c r="E24" s="298">
        <v>26.399511919999995</v>
      </c>
      <c r="F24" s="298">
        <v>26.399511919999995</v>
      </c>
      <c r="G24" s="298">
        <v>0</v>
      </c>
      <c r="H24" s="298">
        <v>24.069179519999995</v>
      </c>
      <c r="I24" s="298"/>
      <c r="J24" s="298">
        <v>20.506280400000001</v>
      </c>
      <c r="K24" s="298"/>
      <c r="L24" s="298">
        <v>0</v>
      </c>
      <c r="M24" s="298"/>
      <c r="N24" s="298">
        <v>5.8932315199999987</v>
      </c>
      <c r="O24" s="298"/>
      <c r="P24" s="298">
        <v>0</v>
      </c>
      <c r="Q24" s="298"/>
      <c r="R24" s="298">
        <v>0</v>
      </c>
      <c r="S24" s="298"/>
      <c r="T24" s="298">
        <v>0</v>
      </c>
      <c r="U24" s="298"/>
      <c r="V24" s="298">
        <v>0</v>
      </c>
      <c r="W24" s="298"/>
      <c r="X24" s="298">
        <v>0</v>
      </c>
      <c r="Y24" s="298"/>
      <c r="Z24" s="298">
        <v>0</v>
      </c>
      <c r="AA24" s="298"/>
      <c r="AB24" s="298">
        <v>24.069179519999995</v>
      </c>
      <c r="AC24" s="298">
        <v>26.399511920000002</v>
      </c>
    </row>
    <row r="25" spans="1:35" s="167" customFormat="1" ht="24" customHeight="1" x14ac:dyDescent="0.25">
      <c r="A25" s="174" t="s">
        <v>187</v>
      </c>
      <c r="B25" s="175" t="s">
        <v>186</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v>0</v>
      </c>
      <c r="AA25" s="298"/>
      <c r="AB25" s="298">
        <v>0</v>
      </c>
      <c r="AC25" s="298">
        <v>0</v>
      </c>
    </row>
    <row r="26" spans="1:35" s="167" customFormat="1" x14ac:dyDescent="0.25">
      <c r="A26" s="174" t="s">
        <v>185</v>
      </c>
      <c r="B26" s="175" t="s">
        <v>184</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v>0</v>
      </c>
      <c r="AA26" s="298"/>
      <c r="AB26" s="298">
        <v>0</v>
      </c>
      <c r="AC26" s="298">
        <v>0</v>
      </c>
    </row>
    <row r="27" spans="1:35" s="167" customFormat="1" ht="31.5" x14ac:dyDescent="0.25">
      <c r="A27" s="174" t="s">
        <v>183</v>
      </c>
      <c r="B27" s="175" t="s">
        <v>356</v>
      </c>
      <c r="C27" s="298"/>
      <c r="D27" s="298"/>
      <c r="E27" s="298"/>
      <c r="F27" s="298"/>
      <c r="G27" s="298">
        <v>0</v>
      </c>
      <c r="H27" s="298">
        <v>20.057649599999998</v>
      </c>
      <c r="I27" s="298"/>
      <c r="J27" s="298">
        <v>17.088567000000001</v>
      </c>
      <c r="K27" s="298"/>
      <c r="L27" s="298">
        <v>0</v>
      </c>
      <c r="M27" s="298"/>
      <c r="N27" s="298">
        <v>5.0528195999999994</v>
      </c>
      <c r="O27" s="298"/>
      <c r="P27" s="298">
        <v>0</v>
      </c>
      <c r="Q27" s="298"/>
      <c r="R27" s="298">
        <v>0</v>
      </c>
      <c r="S27" s="298"/>
      <c r="T27" s="298">
        <v>0</v>
      </c>
      <c r="U27" s="298"/>
      <c r="V27" s="298">
        <v>0</v>
      </c>
      <c r="W27" s="298"/>
      <c r="X27" s="298">
        <v>0</v>
      </c>
      <c r="Y27" s="298"/>
      <c r="Z27" s="298">
        <v>0</v>
      </c>
      <c r="AA27" s="298"/>
      <c r="AB27" s="298">
        <v>20.057649599999998</v>
      </c>
      <c r="AC27" s="298">
        <v>22.141386600000001</v>
      </c>
    </row>
    <row r="28" spans="1:35" s="167" customFormat="1" x14ac:dyDescent="0.25">
      <c r="A28" s="174" t="s">
        <v>182</v>
      </c>
      <c r="B28" s="175" t="s">
        <v>181</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35" s="167" customFormat="1" x14ac:dyDescent="0.25">
      <c r="A29" s="174" t="s">
        <v>180</v>
      </c>
      <c r="B29" s="176" t="s">
        <v>179</v>
      </c>
      <c r="C29" s="298"/>
      <c r="D29" s="298"/>
      <c r="E29" s="298"/>
      <c r="F29" s="298"/>
      <c r="G29" s="298">
        <v>0</v>
      </c>
      <c r="H29" s="298">
        <v>4.0115299199999974</v>
      </c>
      <c r="I29" s="298"/>
      <c r="J29" s="298">
        <v>3.4177134000000002</v>
      </c>
      <c r="K29" s="298"/>
      <c r="L29" s="298">
        <v>0</v>
      </c>
      <c r="M29" s="298"/>
      <c r="N29" s="298">
        <v>0.84041191999999931</v>
      </c>
      <c r="O29" s="298"/>
      <c r="P29" s="298">
        <v>0</v>
      </c>
      <c r="Q29" s="298"/>
      <c r="R29" s="298">
        <v>0</v>
      </c>
      <c r="S29" s="298"/>
      <c r="T29" s="298">
        <v>0</v>
      </c>
      <c r="U29" s="298"/>
      <c r="V29" s="298">
        <v>0</v>
      </c>
      <c r="W29" s="298"/>
      <c r="X29" s="298">
        <v>0</v>
      </c>
      <c r="Y29" s="298"/>
      <c r="Z29" s="298">
        <v>0</v>
      </c>
      <c r="AA29" s="298"/>
      <c r="AB29" s="298">
        <v>4.0115299199999974</v>
      </c>
      <c r="AC29" s="298">
        <v>4.2581253200000013</v>
      </c>
    </row>
    <row r="30" spans="1:35" s="167" customFormat="1" ht="47.25" x14ac:dyDescent="0.25">
      <c r="A30" s="172" t="s">
        <v>64</v>
      </c>
      <c r="B30" s="173" t="s">
        <v>178</v>
      </c>
      <c r="C30" s="298">
        <v>21.057490999999999</v>
      </c>
      <c r="D30" s="298">
        <v>23.141227999999998</v>
      </c>
      <c r="E30" s="298">
        <v>22.141386599999997</v>
      </c>
      <c r="F30" s="298">
        <v>22.141386599999997</v>
      </c>
      <c r="G30" s="298">
        <v>0</v>
      </c>
      <c r="H30" s="298">
        <v>20.057649599999998</v>
      </c>
      <c r="I30" s="298"/>
      <c r="J30" s="298">
        <v>17.088566999999998</v>
      </c>
      <c r="K30" s="298"/>
      <c r="L30" s="298">
        <v>0</v>
      </c>
      <c r="M30" s="298"/>
      <c r="N30" s="298">
        <v>5.0528195999999985</v>
      </c>
      <c r="O30" s="298"/>
      <c r="P30" s="298">
        <v>0</v>
      </c>
      <c r="Q30" s="298"/>
      <c r="R30" s="298">
        <v>0</v>
      </c>
      <c r="S30" s="298"/>
      <c r="T30" s="298">
        <v>0</v>
      </c>
      <c r="U30" s="298"/>
      <c r="V30" s="298">
        <v>0</v>
      </c>
      <c r="W30" s="298"/>
      <c r="X30" s="298">
        <v>0</v>
      </c>
      <c r="Y30" s="298"/>
      <c r="Z30" s="298">
        <v>0</v>
      </c>
      <c r="AA30" s="298"/>
      <c r="AB30" s="298">
        <v>20.057649599999998</v>
      </c>
      <c r="AC30" s="298">
        <v>22.141386599999997</v>
      </c>
    </row>
    <row r="31" spans="1:35" s="167" customFormat="1" x14ac:dyDescent="0.25">
      <c r="A31" s="172" t="s">
        <v>177</v>
      </c>
      <c r="B31" s="175" t="s">
        <v>176</v>
      </c>
      <c r="C31" s="298">
        <v>0.99984200000000001</v>
      </c>
      <c r="D31" s="298">
        <v>0.99984200000000001</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5" s="167" customFormat="1" ht="31.5" x14ac:dyDescent="0.25">
      <c r="A32" s="172" t="s">
        <v>175</v>
      </c>
      <c r="B32" s="175" t="s">
        <v>174</v>
      </c>
      <c r="C32" s="298">
        <v>2.8235000000000001</v>
      </c>
      <c r="D32" s="298">
        <v>3.2313749999999999</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s="167" customFormat="1" x14ac:dyDescent="0.25">
      <c r="A33" s="172" t="s">
        <v>173</v>
      </c>
      <c r="B33" s="175" t="s">
        <v>172</v>
      </c>
      <c r="C33" s="298">
        <v>15.766508</v>
      </c>
      <c r="D33" s="298">
        <v>17.088566999999998</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s="167" customFormat="1" x14ac:dyDescent="0.25">
      <c r="A34" s="172" t="s">
        <v>171</v>
      </c>
      <c r="B34" s="175" t="s">
        <v>170</v>
      </c>
      <c r="C34" s="298">
        <v>1.467641</v>
      </c>
      <c r="D34" s="298">
        <v>1.8214440000000001</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s="167" customFormat="1" ht="31.5" x14ac:dyDescent="0.25">
      <c r="A35" s="172" t="s">
        <v>63</v>
      </c>
      <c r="B35" s="173" t="s">
        <v>169</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s="167" customFormat="1" x14ac:dyDescent="0.25">
      <c r="A36" s="174" t="s">
        <v>168</v>
      </c>
      <c r="B36" s="177" t="s">
        <v>521</v>
      </c>
      <c r="C36" s="298"/>
      <c r="D36" s="298"/>
      <c r="E36" s="298"/>
      <c r="F36" s="298"/>
      <c r="G36" s="298">
        <v>0</v>
      </c>
      <c r="H36" s="298">
        <v>0</v>
      </c>
      <c r="I36" s="298" t="s">
        <v>477</v>
      </c>
      <c r="J36" s="298">
        <v>0</v>
      </c>
      <c r="K36" s="298" t="s">
        <v>477</v>
      </c>
      <c r="L36" s="298">
        <v>0</v>
      </c>
      <c r="M36" s="298" t="s">
        <v>477</v>
      </c>
      <c r="N36" s="298">
        <v>0</v>
      </c>
      <c r="O36" s="298" t="s">
        <v>477</v>
      </c>
      <c r="P36" s="298">
        <v>0</v>
      </c>
      <c r="Q36" s="298" t="s">
        <v>477</v>
      </c>
      <c r="R36" s="298">
        <v>0</v>
      </c>
      <c r="S36" s="298" t="s">
        <v>477</v>
      </c>
      <c r="T36" s="298">
        <v>0</v>
      </c>
      <c r="U36" s="298" t="s">
        <v>477</v>
      </c>
      <c r="V36" s="298">
        <v>0</v>
      </c>
      <c r="W36" s="298" t="s">
        <v>477</v>
      </c>
      <c r="X36" s="298">
        <v>0</v>
      </c>
      <c r="Y36" s="298" t="s">
        <v>477</v>
      </c>
      <c r="Z36" s="298">
        <v>0</v>
      </c>
      <c r="AA36" s="298" t="s">
        <v>477</v>
      </c>
      <c r="AB36" s="298">
        <v>0</v>
      </c>
      <c r="AC36" s="298">
        <v>0</v>
      </c>
    </row>
    <row r="37" spans="1:29" s="167" customFormat="1" ht="31.5" x14ac:dyDescent="0.25">
      <c r="A37" s="174" t="s">
        <v>167</v>
      </c>
      <c r="B37" s="177" t="s">
        <v>519</v>
      </c>
      <c r="C37" s="298"/>
      <c r="D37" s="298"/>
      <c r="E37" s="298"/>
      <c r="F37" s="298"/>
      <c r="G37" s="298">
        <v>0</v>
      </c>
      <c r="H37" s="298">
        <v>0</v>
      </c>
      <c r="I37" s="298" t="s">
        <v>477</v>
      </c>
      <c r="J37" s="298">
        <v>0</v>
      </c>
      <c r="K37" s="298" t="s">
        <v>477</v>
      </c>
      <c r="L37" s="298">
        <v>0</v>
      </c>
      <c r="M37" s="298" t="s">
        <v>477</v>
      </c>
      <c r="N37" s="298">
        <v>0</v>
      </c>
      <c r="O37" s="298" t="s">
        <v>477</v>
      </c>
      <c r="P37" s="298">
        <v>0</v>
      </c>
      <c r="Q37" s="298" t="s">
        <v>477</v>
      </c>
      <c r="R37" s="298">
        <v>0</v>
      </c>
      <c r="S37" s="298" t="s">
        <v>477</v>
      </c>
      <c r="T37" s="298">
        <v>0</v>
      </c>
      <c r="U37" s="298" t="s">
        <v>477</v>
      </c>
      <c r="V37" s="298">
        <v>0</v>
      </c>
      <c r="W37" s="298" t="s">
        <v>477</v>
      </c>
      <c r="X37" s="298">
        <v>0</v>
      </c>
      <c r="Y37" s="298" t="s">
        <v>477</v>
      </c>
      <c r="Z37" s="298">
        <v>0</v>
      </c>
      <c r="AA37" s="298" t="s">
        <v>477</v>
      </c>
      <c r="AB37" s="298">
        <v>0</v>
      </c>
      <c r="AC37" s="298">
        <v>0</v>
      </c>
    </row>
    <row r="38" spans="1:29" s="167" customFormat="1" x14ac:dyDescent="0.25">
      <c r="A38" s="174" t="s">
        <v>166</v>
      </c>
      <c r="B38" s="175" t="s">
        <v>157</v>
      </c>
      <c r="C38" s="298"/>
      <c r="D38" s="298"/>
      <c r="E38" s="298"/>
      <c r="F38" s="298"/>
      <c r="G38" s="298">
        <v>0</v>
      </c>
      <c r="H38" s="298">
        <v>0</v>
      </c>
      <c r="I38" s="298" t="s">
        <v>477</v>
      </c>
      <c r="J38" s="298">
        <v>0</v>
      </c>
      <c r="K38" s="298" t="s">
        <v>477</v>
      </c>
      <c r="L38" s="298">
        <v>0</v>
      </c>
      <c r="M38" s="298" t="s">
        <v>477</v>
      </c>
      <c r="N38" s="298">
        <v>0</v>
      </c>
      <c r="O38" s="298" t="s">
        <v>477</v>
      </c>
      <c r="P38" s="298">
        <v>0</v>
      </c>
      <c r="Q38" s="298" t="s">
        <v>477</v>
      </c>
      <c r="R38" s="298">
        <v>0</v>
      </c>
      <c r="S38" s="298" t="s">
        <v>477</v>
      </c>
      <c r="T38" s="298">
        <v>0</v>
      </c>
      <c r="U38" s="298" t="s">
        <v>477</v>
      </c>
      <c r="V38" s="298">
        <v>0</v>
      </c>
      <c r="W38" s="298" t="s">
        <v>477</v>
      </c>
      <c r="X38" s="298">
        <v>0</v>
      </c>
      <c r="Y38" s="298" t="s">
        <v>477</v>
      </c>
      <c r="Z38" s="298">
        <v>0</v>
      </c>
      <c r="AA38" s="298" t="s">
        <v>477</v>
      </c>
      <c r="AB38" s="298">
        <v>0</v>
      </c>
      <c r="AC38" s="298">
        <v>0</v>
      </c>
    </row>
    <row r="39" spans="1:29" s="167" customFormat="1" x14ac:dyDescent="0.25">
      <c r="A39" s="174" t="s">
        <v>165</v>
      </c>
      <c r="B39" s="175" t="s">
        <v>562</v>
      </c>
      <c r="C39" s="298"/>
      <c r="D39" s="298"/>
      <c r="E39" s="298"/>
      <c r="F39" s="298"/>
      <c r="G39" s="298">
        <v>0</v>
      </c>
      <c r="H39" s="298">
        <v>0</v>
      </c>
      <c r="I39" s="298" t="s">
        <v>477</v>
      </c>
      <c r="J39" s="298">
        <v>0</v>
      </c>
      <c r="K39" s="298" t="s">
        <v>477</v>
      </c>
      <c r="L39" s="298">
        <v>0</v>
      </c>
      <c r="M39" s="298" t="s">
        <v>477</v>
      </c>
      <c r="N39" s="298">
        <v>0</v>
      </c>
      <c r="O39" s="298" t="s">
        <v>477</v>
      </c>
      <c r="P39" s="298">
        <v>0</v>
      </c>
      <c r="Q39" s="298" t="s">
        <v>477</v>
      </c>
      <c r="R39" s="298">
        <v>0</v>
      </c>
      <c r="S39" s="298" t="s">
        <v>477</v>
      </c>
      <c r="T39" s="298">
        <v>0</v>
      </c>
      <c r="U39" s="298" t="s">
        <v>477</v>
      </c>
      <c r="V39" s="298">
        <v>0</v>
      </c>
      <c r="W39" s="298" t="s">
        <v>477</v>
      </c>
      <c r="X39" s="298">
        <v>0</v>
      </c>
      <c r="Y39" s="298" t="s">
        <v>477</v>
      </c>
      <c r="Z39" s="298">
        <v>0</v>
      </c>
      <c r="AA39" s="298" t="s">
        <v>477</v>
      </c>
      <c r="AB39" s="298">
        <v>0</v>
      </c>
      <c r="AC39" s="298">
        <v>0</v>
      </c>
    </row>
    <row r="40" spans="1:29" s="167" customFormat="1" x14ac:dyDescent="0.25">
      <c r="A40" s="174" t="s">
        <v>164</v>
      </c>
      <c r="B40" s="175" t="s">
        <v>522</v>
      </c>
      <c r="C40" s="298"/>
      <c r="D40" s="298"/>
      <c r="E40" s="298"/>
      <c r="F40" s="298"/>
      <c r="G40" s="298">
        <v>0</v>
      </c>
      <c r="H40" s="298">
        <v>0</v>
      </c>
      <c r="I40" s="298" t="s">
        <v>477</v>
      </c>
      <c r="J40" s="298">
        <v>0</v>
      </c>
      <c r="K40" s="298" t="s">
        <v>477</v>
      </c>
      <c r="L40" s="298">
        <v>0</v>
      </c>
      <c r="M40" s="298" t="s">
        <v>477</v>
      </c>
      <c r="N40" s="298">
        <v>0</v>
      </c>
      <c r="O40" s="298" t="s">
        <v>477</v>
      </c>
      <c r="P40" s="298">
        <v>0</v>
      </c>
      <c r="Q40" s="298" t="s">
        <v>477</v>
      </c>
      <c r="R40" s="298">
        <v>0</v>
      </c>
      <c r="S40" s="298" t="s">
        <v>477</v>
      </c>
      <c r="T40" s="298">
        <v>0</v>
      </c>
      <c r="U40" s="298" t="s">
        <v>477</v>
      </c>
      <c r="V40" s="298">
        <v>0</v>
      </c>
      <c r="W40" s="298" t="s">
        <v>477</v>
      </c>
      <c r="X40" s="298">
        <v>0</v>
      </c>
      <c r="Y40" s="298" t="s">
        <v>477</v>
      </c>
      <c r="Z40" s="298">
        <v>0</v>
      </c>
      <c r="AA40" s="298" t="s">
        <v>477</v>
      </c>
      <c r="AB40" s="298">
        <v>0</v>
      </c>
      <c r="AC40" s="298">
        <v>0</v>
      </c>
    </row>
    <row r="41" spans="1:29" s="167" customFormat="1" x14ac:dyDescent="0.25">
      <c r="A41" s="174" t="s">
        <v>163</v>
      </c>
      <c r="B41" s="175" t="s">
        <v>523</v>
      </c>
      <c r="C41" s="298"/>
      <c r="D41" s="298"/>
      <c r="E41" s="298"/>
      <c r="F41" s="298"/>
      <c r="G41" s="298">
        <v>0</v>
      </c>
      <c r="H41" s="298">
        <v>0</v>
      </c>
      <c r="I41" s="298" t="s">
        <v>477</v>
      </c>
      <c r="J41" s="298">
        <v>0</v>
      </c>
      <c r="K41" s="298" t="s">
        <v>477</v>
      </c>
      <c r="L41" s="298">
        <v>0</v>
      </c>
      <c r="M41" s="298" t="s">
        <v>477</v>
      </c>
      <c r="N41" s="298">
        <v>0</v>
      </c>
      <c r="O41" s="298" t="s">
        <v>477</v>
      </c>
      <c r="P41" s="298">
        <v>0</v>
      </c>
      <c r="Q41" s="298" t="s">
        <v>477</v>
      </c>
      <c r="R41" s="298">
        <v>0</v>
      </c>
      <c r="S41" s="298" t="s">
        <v>477</v>
      </c>
      <c r="T41" s="298">
        <v>0</v>
      </c>
      <c r="U41" s="298" t="s">
        <v>477</v>
      </c>
      <c r="V41" s="298">
        <v>0</v>
      </c>
      <c r="W41" s="298" t="s">
        <v>477</v>
      </c>
      <c r="X41" s="298">
        <v>0</v>
      </c>
      <c r="Y41" s="298" t="s">
        <v>477</v>
      </c>
      <c r="Z41" s="298">
        <v>0</v>
      </c>
      <c r="AA41" s="298" t="s">
        <v>477</v>
      </c>
      <c r="AB41" s="298">
        <v>0</v>
      </c>
      <c r="AC41" s="298">
        <v>0</v>
      </c>
    </row>
    <row r="42" spans="1:29" s="167" customFormat="1" x14ac:dyDescent="0.25">
      <c r="A42" s="174" t="s">
        <v>162</v>
      </c>
      <c r="B42" s="175" t="s">
        <v>524</v>
      </c>
      <c r="C42" s="298"/>
      <c r="D42" s="298"/>
      <c r="E42" s="298"/>
      <c r="F42" s="298"/>
      <c r="G42" s="298">
        <v>0</v>
      </c>
      <c r="H42" s="298">
        <v>0</v>
      </c>
      <c r="I42" s="298" t="s">
        <v>477</v>
      </c>
      <c r="J42" s="298">
        <v>0</v>
      </c>
      <c r="K42" s="298" t="s">
        <v>477</v>
      </c>
      <c r="L42" s="298">
        <v>0</v>
      </c>
      <c r="M42" s="298" t="s">
        <v>477</v>
      </c>
      <c r="N42" s="298">
        <v>0</v>
      </c>
      <c r="O42" s="298" t="s">
        <v>477</v>
      </c>
      <c r="P42" s="298">
        <v>0</v>
      </c>
      <c r="Q42" s="298" t="s">
        <v>477</v>
      </c>
      <c r="R42" s="298">
        <v>0</v>
      </c>
      <c r="S42" s="298" t="s">
        <v>477</v>
      </c>
      <c r="T42" s="298">
        <v>0</v>
      </c>
      <c r="U42" s="298" t="s">
        <v>477</v>
      </c>
      <c r="V42" s="298">
        <v>0</v>
      </c>
      <c r="W42" s="298" t="s">
        <v>477</v>
      </c>
      <c r="X42" s="298">
        <v>0</v>
      </c>
      <c r="Y42" s="298" t="s">
        <v>477</v>
      </c>
      <c r="Z42" s="298">
        <v>0</v>
      </c>
      <c r="AA42" s="298" t="s">
        <v>477</v>
      </c>
      <c r="AB42" s="298">
        <v>0</v>
      </c>
      <c r="AC42" s="298">
        <v>0</v>
      </c>
    </row>
    <row r="43" spans="1:29" s="167" customFormat="1" x14ac:dyDescent="0.25">
      <c r="A43" s="174" t="s">
        <v>525</v>
      </c>
      <c r="B43" s="175" t="s">
        <v>526</v>
      </c>
      <c r="C43" s="298"/>
      <c r="D43" s="298"/>
      <c r="E43" s="298"/>
      <c r="F43" s="298"/>
      <c r="G43" s="298">
        <v>0</v>
      </c>
      <c r="H43" s="298">
        <v>0</v>
      </c>
      <c r="I43" s="298" t="s">
        <v>477</v>
      </c>
      <c r="J43" s="298">
        <v>0</v>
      </c>
      <c r="K43" s="298" t="s">
        <v>477</v>
      </c>
      <c r="L43" s="298">
        <v>0</v>
      </c>
      <c r="M43" s="298" t="s">
        <v>477</v>
      </c>
      <c r="N43" s="298">
        <v>0</v>
      </c>
      <c r="O43" s="298" t="s">
        <v>477</v>
      </c>
      <c r="P43" s="298">
        <v>0</v>
      </c>
      <c r="Q43" s="298" t="s">
        <v>477</v>
      </c>
      <c r="R43" s="298">
        <v>0</v>
      </c>
      <c r="S43" s="298" t="s">
        <v>477</v>
      </c>
      <c r="T43" s="298">
        <v>0</v>
      </c>
      <c r="U43" s="298" t="s">
        <v>477</v>
      </c>
      <c r="V43" s="298">
        <v>0</v>
      </c>
      <c r="W43" s="298" t="s">
        <v>477</v>
      </c>
      <c r="X43" s="298">
        <v>0</v>
      </c>
      <c r="Y43" s="298" t="s">
        <v>477</v>
      </c>
      <c r="Z43" s="298">
        <v>0</v>
      </c>
      <c r="AA43" s="298" t="s">
        <v>477</v>
      </c>
      <c r="AB43" s="298">
        <v>0</v>
      </c>
      <c r="AC43" s="298">
        <v>0</v>
      </c>
    </row>
    <row r="44" spans="1:29" s="167" customFormat="1" x14ac:dyDescent="0.25">
      <c r="A44" s="174" t="s">
        <v>527</v>
      </c>
      <c r="B44" s="175" t="s">
        <v>528</v>
      </c>
      <c r="C44" s="298"/>
      <c r="D44" s="298"/>
      <c r="E44" s="298"/>
      <c r="F44" s="298"/>
      <c r="G44" s="298">
        <v>0</v>
      </c>
      <c r="H44" s="298">
        <v>0</v>
      </c>
      <c r="I44" s="298" t="s">
        <v>477</v>
      </c>
      <c r="J44" s="298">
        <v>0</v>
      </c>
      <c r="K44" s="298" t="s">
        <v>477</v>
      </c>
      <c r="L44" s="298">
        <v>0</v>
      </c>
      <c r="M44" s="298" t="s">
        <v>477</v>
      </c>
      <c r="N44" s="298">
        <v>0</v>
      </c>
      <c r="O44" s="298" t="s">
        <v>477</v>
      </c>
      <c r="P44" s="298">
        <v>0</v>
      </c>
      <c r="Q44" s="298" t="s">
        <v>477</v>
      </c>
      <c r="R44" s="298">
        <v>0</v>
      </c>
      <c r="S44" s="298" t="s">
        <v>477</v>
      </c>
      <c r="T44" s="298">
        <v>0</v>
      </c>
      <c r="U44" s="298" t="s">
        <v>477</v>
      </c>
      <c r="V44" s="298">
        <v>0</v>
      </c>
      <c r="W44" s="298" t="s">
        <v>477</v>
      </c>
      <c r="X44" s="298">
        <v>0</v>
      </c>
      <c r="Y44" s="298" t="s">
        <v>477</v>
      </c>
      <c r="Z44" s="298">
        <v>0</v>
      </c>
      <c r="AA44" s="298" t="s">
        <v>477</v>
      </c>
      <c r="AB44" s="298">
        <v>0</v>
      </c>
      <c r="AC44" s="298">
        <v>0</v>
      </c>
    </row>
    <row r="45" spans="1:29" s="167" customFormat="1" x14ac:dyDescent="0.25">
      <c r="A45" s="174" t="s">
        <v>529</v>
      </c>
      <c r="B45" s="175" t="s">
        <v>530</v>
      </c>
      <c r="C45" s="298"/>
      <c r="D45" s="298"/>
      <c r="E45" s="298"/>
      <c r="F45" s="298"/>
      <c r="G45" s="298">
        <v>0</v>
      </c>
      <c r="H45" s="298">
        <v>0</v>
      </c>
      <c r="I45" s="298" t="s">
        <v>477</v>
      </c>
      <c r="J45" s="298">
        <v>0</v>
      </c>
      <c r="K45" s="298" t="s">
        <v>477</v>
      </c>
      <c r="L45" s="298">
        <v>0</v>
      </c>
      <c r="M45" s="298" t="s">
        <v>477</v>
      </c>
      <c r="N45" s="298">
        <v>0</v>
      </c>
      <c r="O45" s="298" t="s">
        <v>477</v>
      </c>
      <c r="P45" s="298">
        <v>0</v>
      </c>
      <c r="Q45" s="298" t="s">
        <v>477</v>
      </c>
      <c r="R45" s="298">
        <v>0</v>
      </c>
      <c r="S45" s="298" t="s">
        <v>477</v>
      </c>
      <c r="T45" s="298">
        <v>0</v>
      </c>
      <c r="U45" s="298" t="s">
        <v>477</v>
      </c>
      <c r="V45" s="298">
        <v>0</v>
      </c>
      <c r="W45" s="298" t="s">
        <v>477</v>
      </c>
      <c r="X45" s="298">
        <v>0</v>
      </c>
      <c r="Y45" s="298" t="s">
        <v>477</v>
      </c>
      <c r="Z45" s="298">
        <v>0</v>
      </c>
      <c r="AA45" s="298" t="s">
        <v>477</v>
      </c>
      <c r="AB45" s="298">
        <v>0</v>
      </c>
      <c r="AC45" s="298">
        <v>0</v>
      </c>
    </row>
    <row r="46" spans="1:29" s="167" customFormat="1" x14ac:dyDescent="0.25">
      <c r="A46" s="174" t="s">
        <v>531</v>
      </c>
      <c r="B46" s="175" t="s">
        <v>532</v>
      </c>
      <c r="C46" s="298"/>
      <c r="D46" s="298"/>
      <c r="E46" s="298"/>
      <c r="F46" s="298"/>
      <c r="G46" s="298">
        <v>0</v>
      </c>
      <c r="H46" s="298">
        <v>0</v>
      </c>
      <c r="I46" s="298" t="s">
        <v>477</v>
      </c>
      <c r="J46" s="298">
        <v>0</v>
      </c>
      <c r="K46" s="298" t="s">
        <v>477</v>
      </c>
      <c r="L46" s="298">
        <v>0</v>
      </c>
      <c r="M46" s="298" t="s">
        <v>477</v>
      </c>
      <c r="N46" s="298">
        <v>0</v>
      </c>
      <c r="O46" s="298" t="s">
        <v>477</v>
      </c>
      <c r="P46" s="298">
        <v>0</v>
      </c>
      <c r="Q46" s="298" t="s">
        <v>477</v>
      </c>
      <c r="R46" s="298">
        <v>0</v>
      </c>
      <c r="S46" s="298" t="s">
        <v>477</v>
      </c>
      <c r="T46" s="298">
        <v>0</v>
      </c>
      <c r="U46" s="298" t="s">
        <v>477</v>
      </c>
      <c r="V46" s="298">
        <v>0</v>
      </c>
      <c r="W46" s="298" t="s">
        <v>477</v>
      </c>
      <c r="X46" s="298">
        <v>0</v>
      </c>
      <c r="Y46" s="298" t="s">
        <v>477</v>
      </c>
      <c r="Z46" s="298">
        <v>0</v>
      </c>
      <c r="AA46" s="298" t="s">
        <v>477</v>
      </c>
      <c r="AB46" s="298">
        <v>0</v>
      </c>
      <c r="AC46" s="298">
        <v>0</v>
      </c>
    </row>
    <row r="47" spans="1:29" s="167" customFormat="1" x14ac:dyDescent="0.25">
      <c r="A47" s="172" t="s">
        <v>62</v>
      </c>
      <c r="B47" s="173" t="s">
        <v>161</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row>
    <row r="48" spans="1:29" s="167" customFormat="1" x14ac:dyDescent="0.25">
      <c r="A48" s="174" t="s">
        <v>160</v>
      </c>
      <c r="B48" s="177" t="s">
        <v>521</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v>0</v>
      </c>
      <c r="AA48" s="298"/>
      <c r="AB48" s="298">
        <v>0</v>
      </c>
      <c r="AC48" s="298">
        <v>0</v>
      </c>
    </row>
    <row r="49" spans="1:29" s="167" customFormat="1" ht="31.5" x14ac:dyDescent="0.25">
      <c r="A49" s="174" t="s">
        <v>159</v>
      </c>
      <c r="B49" s="177" t="s">
        <v>519</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v>0</v>
      </c>
      <c r="AA49" s="298"/>
      <c r="AB49" s="298">
        <v>0</v>
      </c>
      <c r="AC49" s="298">
        <v>0</v>
      </c>
    </row>
    <row r="50" spans="1:29" s="167" customFormat="1" x14ac:dyDescent="0.25">
      <c r="A50" s="174" t="s">
        <v>158</v>
      </c>
      <c r="B50" s="175" t="s">
        <v>157</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v>0</v>
      </c>
      <c r="AA50" s="298"/>
      <c r="AB50" s="298">
        <v>0</v>
      </c>
      <c r="AC50" s="298">
        <v>0</v>
      </c>
    </row>
    <row r="51" spans="1:29" s="167" customFormat="1" ht="31.5" x14ac:dyDescent="0.25">
      <c r="A51" s="174" t="s">
        <v>156</v>
      </c>
      <c r="B51" s="175" t="s">
        <v>155</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v>0</v>
      </c>
      <c r="AA51" s="298"/>
      <c r="AB51" s="298">
        <v>0</v>
      </c>
      <c r="AC51" s="298">
        <v>0</v>
      </c>
    </row>
    <row r="52" spans="1:29" s="167" customFormat="1" ht="31.5" x14ac:dyDescent="0.25">
      <c r="A52" s="174" t="s">
        <v>154</v>
      </c>
      <c r="B52" s="175" t="s">
        <v>153</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v>0</v>
      </c>
      <c r="AA52" s="298"/>
      <c r="AB52" s="298">
        <v>0</v>
      </c>
      <c r="AC52" s="298">
        <v>0</v>
      </c>
    </row>
    <row r="53" spans="1:29" s="167" customFormat="1" x14ac:dyDescent="0.25">
      <c r="A53" s="174" t="s">
        <v>152</v>
      </c>
      <c r="B53" s="175" t="s">
        <v>151</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v>0</v>
      </c>
      <c r="AA53" s="298"/>
      <c r="AB53" s="298">
        <v>0</v>
      </c>
      <c r="AC53" s="298">
        <v>0</v>
      </c>
    </row>
    <row r="54" spans="1:29" s="167" customFormat="1" x14ac:dyDescent="0.25">
      <c r="A54" s="174" t="s">
        <v>150</v>
      </c>
      <c r="B54" s="175" t="s">
        <v>522</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v>0</v>
      </c>
      <c r="AA54" s="298"/>
      <c r="AB54" s="298">
        <v>0</v>
      </c>
      <c r="AC54" s="298">
        <v>0</v>
      </c>
    </row>
    <row r="55" spans="1:29" s="167" customFormat="1" x14ac:dyDescent="0.25">
      <c r="A55" s="174" t="s">
        <v>533</v>
      </c>
      <c r="B55" s="175" t="s">
        <v>523</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v>0</v>
      </c>
      <c r="AA55" s="298"/>
      <c r="AB55" s="298">
        <v>0</v>
      </c>
      <c r="AC55" s="298">
        <v>0</v>
      </c>
    </row>
    <row r="56" spans="1:29" s="167" customFormat="1" x14ac:dyDescent="0.25">
      <c r="A56" s="174" t="s">
        <v>534</v>
      </c>
      <c r="B56" s="175" t="s">
        <v>524</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v>0</v>
      </c>
      <c r="AA56" s="298"/>
      <c r="AB56" s="298">
        <v>0</v>
      </c>
      <c r="AC56" s="298">
        <v>0</v>
      </c>
    </row>
    <row r="57" spans="1:29" s="167" customFormat="1" x14ac:dyDescent="0.25">
      <c r="A57" s="174" t="s">
        <v>535</v>
      </c>
      <c r="B57" s="175" t="s">
        <v>526</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v>0</v>
      </c>
      <c r="AA57" s="298"/>
      <c r="AB57" s="298">
        <v>0</v>
      </c>
      <c r="AC57" s="298">
        <v>0</v>
      </c>
    </row>
    <row r="58" spans="1:29" s="167" customFormat="1" x14ac:dyDescent="0.25">
      <c r="A58" s="174" t="s">
        <v>536</v>
      </c>
      <c r="B58" s="175" t="s">
        <v>528</v>
      </c>
      <c r="C58" s="298">
        <v>7</v>
      </c>
      <c r="D58" s="298">
        <v>7</v>
      </c>
      <c r="E58" s="298"/>
      <c r="F58" s="298"/>
      <c r="G58" s="298">
        <v>0</v>
      </c>
      <c r="H58" s="298">
        <v>7</v>
      </c>
      <c r="I58" s="298"/>
      <c r="J58" s="298">
        <v>0</v>
      </c>
      <c r="K58" s="298"/>
      <c r="L58" s="298">
        <v>0</v>
      </c>
      <c r="M58" s="298"/>
      <c r="N58" s="298">
        <v>7</v>
      </c>
      <c r="O58" s="298"/>
      <c r="P58" s="298">
        <v>0</v>
      </c>
      <c r="Q58" s="298"/>
      <c r="R58" s="298">
        <v>0</v>
      </c>
      <c r="S58" s="298"/>
      <c r="T58" s="298">
        <v>0</v>
      </c>
      <c r="U58" s="298"/>
      <c r="V58" s="298">
        <v>0</v>
      </c>
      <c r="W58" s="298"/>
      <c r="X58" s="298">
        <v>0</v>
      </c>
      <c r="Y58" s="298"/>
      <c r="Z58" s="298">
        <v>0</v>
      </c>
      <c r="AA58" s="298"/>
      <c r="AB58" s="298">
        <v>7</v>
      </c>
      <c r="AC58" s="298">
        <v>7</v>
      </c>
    </row>
    <row r="59" spans="1:29" s="167" customFormat="1" x14ac:dyDescent="0.25">
      <c r="A59" s="174" t="s">
        <v>537</v>
      </c>
      <c r="B59" s="175" t="s">
        <v>530</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v>0</v>
      </c>
      <c r="AA59" s="298"/>
      <c r="AB59" s="298">
        <v>0</v>
      </c>
      <c r="AC59" s="298">
        <v>0</v>
      </c>
    </row>
    <row r="60" spans="1:29" s="167" customFormat="1" x14ac:dyDescent="0.25">
      <c r="A60" s="174" t="s">
        <v>538</v>
      </c>
      <c r="B60" s="175" t="s">
        <v>532</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v>0</v>
      </c>
      <c r="AA60" s="298"/>
      <c r="AB60" s="298">
        <v>0</v>
      </c>
      <c r="AC60" s="298">
        <v>0</v>
      </c>
    </row>
    <row r="61" spans="1:29" s="167" customFormat="1" ht="35.25" customHeight="1" x14ac:dyDescent="0.25">
      <c r="A61" s="172" t="s">
        <v>60</v>
      </c>
      <c r="B61" s="173" t="s">
        <v>149</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s="167" customFormat="1" x14ac:dyDescent="0.25">
      <c r="A62" s="174" t="s">
        <v>148</v>
      </c>
      <c r="B62" s="175" t="s">
        <v>147</v>
      </c>
      <c r="C62" s="298">
        <v>21.057490999999999</v>
      </c>
      <c r="D62" s="298">
        <v>23.141227999999998</v>
      </c>
      <c r="E62" s="298"/>
      <c r="F62" s="298"/>
      <c r="G62" s="298">
        <v>0</v>
      </c>
      <c r="H62" s="298">
        <v>21.057490999999999</v>
      </c>
      <c r="I62" s="298"/>
      <c r="J62" s="298">
        <v>0</v>
      </c>
      <c r="K62" s="298"/>
      <c r="L62" s="298">
        <v>0</v>
      </c>
      <c r="M62" s="298"/>
      <c r="N62" s="298">
        <v>23.141227999999998</v>
      </c>
      <c r="O62" s="298"/>
      <c r="P62" s="298">
        <v>0</v>
      </c>
      <c r="Q62" s="298"/>
      <c r="R62" s="298">
        <v>0</v>
      </c>
      <c r="S62" s="298"/>
      <c r="T62" s="298">
        <v>0</v>
      </c>
      <c r="U62" s="298"/>
      <c r="V62" s="298">
        <v>0</v>
      </c>
      <c r="W62" s="298"/>
      <c r="X62" s="298">
        <v>0</v>
      </c>
      <c r="Y62" s="298"/>
      <c r="Z62" s="298">
        <v>0</v>
      </c>
      <c r="AA62" s="298"/>
      <c r="AB62" s="298">
        <v>21.057490999999999</v>
      </c>
      <c r="AC62" s="298">
        <v>23.141227999999998</v>
      </c>
    </row>
    <row r="63" spans="1:29" s="167" customFormat="1" x14ac:dyDescent="0.25">
      <c r="A63" s="174" t="s">
        <v>146</v>
      </c>
      <c r="B63" s="175" t="s">
        <v>140</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v>0</v>
      </c>
      <c r="AA63" s="298"/>
      <c r="AB63" s="298">
        <v>0</v>
      </c>
      <c r="AC63" s="298">
        <v>0</v>
      </c>
    </row>
    <row r="64" spans="1:29" s="167" customFormat="1" x14ac:dyDescent="0.25">
      <c r="A64" s="174" t="s">
        <v>145</v>
      </c>
      <c r="B64" s="177" t="s">
        <v>139</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v>0</v>
      </c>
      <c r="AA64" s="298"/>
      <c r="AB64" s="298">
        <v>0</v>
      </c>
      <c r="AC64" s="298">
        <v>0</v>
      </c>
    </row>
    <row r="65" spans="1:29" s="167" customFormat="1" x14ac:dyDescent="0.25">
      <c r="A65" s="174" t="s">
        <v>144</v>
      </c>
      <c r="B65" s="177" t="s">
        <v>138</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v>0</v>
      </c>
      <c r="AA65" s="298"/>
      <c r="AB65" s="298">
        <v>0</v>
      </c>
      <c r="AC65" s="298">
        <v>0</v>
      </c>
    </row>
    <row r="66" spans="1:29" s="167" customFormat="1" x14ac:dyDescent="0.25">
      <c r="A66" s="174" t="s">
        <v>143</v>
      </c>
      <c r="B66" s="177" t="s">
        <v>137</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v>0</v>
      </c>
      <c r="AA66" s="298"/>
      <c r="AB66" s="298">
        <v>0</v>
      </c>
      <c r="AC66" s="298">
        <v>0</v>
      </c>
    </row>
    <row r="67" spans="1:29" s="167" customFormat="1" x14ac:dyDescent="0.25">
      <c r="A67" s="174" t="s">
        <v>142</v>
      </c>
      <c r="B67" s="177" t="s">
        <v>522</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v>0</v>
      </c>
      <c r="AA67" s="298"/>
      <c r="AB67" s="298">
        <v>0</v>
      </c>
      <c r="AC67" s="298">
        <v>0</v>
      </c>
    </row>
    <row r="68" spans="1:29" s="167" customFormat="1" x14ac:dyDescent="0.25">
      <c r="A68" s="174" t="s">
        <v>539</v>
      </c>
      <c r="B68" s="177" t="s">
        <v>523</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v>0</v>
      </c>
      <c r="AA68" s="298"/>
      <c r="AB68" s="298">
        <v>0</v>
      </c>
      <c r="AC68" s="298">
        <v>0</v>
      </c>
    </row>
    <row r="69" spans="1:29" s="167" customFormat="1" x14ac:dyDescent="0.25">
      <c r="A69" s="174" t="s">
        <v>540</v>
      </c>
      <c r="B69" s="177" t="s">
        <v>524</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v>0</v>
      </c>
      <c r="AA69" s="298"/>
      <c r="AB69" s="298">
        <v>0</v>
      </c>
      <c r="AC69" s="298">
        <v>0</v>
      </c>
    </row>
    <row r="70" spans="1:29" s="167" customFormat="1" x14ac:dyDescent="0.25">
      <c r="A70" s="174" t="s">
        <v>541</v>
      </c>
      <c r="B70" s="177" t="s">
        <v>526</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v>0</v>
      </c>
      <c r="AA70" s="298"/>
      <c r="AB70" s="298">
        <v>0</v>
      </c>
      <c r="AC70" s="298">
        <v>0</v>
      </c>
    </row>
    <row r="71" spans="1:29" s="167" customFormat="1" x14ac:dyDescent="0.25">
      <c r="A71" s="174" t="s">
        <v>542</v>
      </c>
      <c r="B71" s="177" t="s">
        <v>528</v>
      </c>
      <c r="C71" s="298"/>
      <c r="D71" s="298"/>
      <c r="E71" s="298"/>
      <c r="F71" s="298"/>
      <c r="G71" s="298">
        <v>0</v>
      </c>
      <c r="H71" s="298">
        <v>7</v>
      </c>
      <c r="I71" s="298"/>
      <c r="J71" s="298">
        <v>0</v>
      </c>
      <c r="K71" s="298"/>
      <c r="L71" s="298">
        <v>0</v>
      </c>
      <c r="M71" s="298"/>
      <c r="N71" s="298">
        <v>7</v>
      </c>
      <c r="O71" s="298"/>
      <c r="P71" s="298">
        <v>0</v>
      </c>
      <c r="Q71" s="298"/>
      <c r="R71" s="298">
        <v>0</v>
      </c>
      <c r="S71" s="298"/>
      <c r="T71" s="298">
        <v>0</v>
      </c>
      <c r="U71" s="298"/>
      <c r="V71" s="298">
        <v>0</v>
      </c>
      <c r="W71" s="298"/>
      <c r="X71" s="298">
        <v>0</v>
      </c>
      <c r="Y71" s="298"/>
      <c r="Z71" s="298">
        <v>0</v>
      </c>
      <c r="AA71" s="298"/>
      <c r="AB71" s="298">
        <v>7</v>
      </c>
      <c r="AC71" s="298">
        <v>7</v>
      </c>
    </row>
    <row r="72" spans="1:29" s="167" customFormat="1" x14ac:dyDescent="0.25">
      <c r="A72" s="174" t="s">
        <v>543</v>
      </c>
      <c r="B72" s="177" t="s">
        <v>530</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v>0</v>
      </c>
      <c r="AA72" s="298"/>
      <c r="AB72" s="298">
        <v>0</v>
      </c>
      <c r="AC72" s="298">
        <v>0</v>
      </c>
    </row>
    <row r="73" spans="1:29" s="167" customFormat="1" x14ac:dyDescent="0.25">
      <c r="A73" s="174" t="s">
        <v>544</v>
      </c>
      <c r="B73" s="177" t="s">
        <v>532</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v>0</v>
      </c>
      <c r="AA73" s="298"/>
      <c r="AB73" s="298">
        <v>0</v>
      </c>
      <c r="AC73" s="298">
        <v>0</v>
      </c>
    </row>
    <row r="74" spans="1:29" s="167" customFormat="1" ht="36.75" customHeight="1" x14ac:dyDescent="0.25">
      <c r="A74" s="172" t="s">
        <v>59</v>
      </c>
      <c r="B74" s="178" t="s">
        <v>236</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v>0</v>
      </c>
      <c r="AA74" s="298"/>
      <c r="AB74" s="298">
        <v>0</v>
      </c>
      <c r="AC74" s="298">
        <v>0</v>
      </c>
    </row>
    <row r="75" spans="1:29" s="167" customFormat="1" x14ac:dyDescent="0.25">
      <c r="A75" s="172" t="s">
        <v>57</v>
      </c>
      <c r="B75" s="173" t="s">
        <v>141</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s="167" customFormat="1" x14ac:dyDescent="0.25">
      <c r="A76" s="174" t="s">
        <v>231</v>
      </c>
      <c r="B76" s="177" t="s">
        <v>521</v>
      </c>
      <c r="C76" s="298"/>
      <c r="D76" s="298"/>
      <c r="E76" s="298"/>
      <c r="F76" s="298"/>
      <c r="G76" s="298">
        <v>0</v>
      </c>
      <c r="H76" s="298">
        <v>0</v>
      </c>
      <c r="I76" s="298"/>
      <c r="J76" s="298">
        <v>0</v>
      </c>
      <c r="K76" s="298"/>
      <c r="L76" s="298">
        <v>0</v>
      </c>
      <c r="M76" s="298"/>
      <c r="N76" s="298">
        <v>0</v>
      </c>
      <c r="O76" s="298"/>
      <c r="P76" s="298">
        <v>0</v>
      </c>
      <c r="Q76" s="298"/>
      <c r="R76" s="298">
        <v>0</v>
      </c>
      <c r="S76" s="298"/>
      <c r="T76" s="298">
        <v>0</v>
      </c>
      <c r="U76" s="298"/>
      <c r="V76" s="298">
        <v>0</v>
      </c>
      <c r="W76" s="298"/>
      <c r="X76" s="298">
        <v>0</v>
      </c>
      <c r="Y76" s="298"/>
      <c r="Z76" s="298">
        <v>0</v>
      </c>
      <c r="AA76" s="298"/>
      <c r="AB76" s="298">
        <v>0</v>
      </c>
      <c r="AC76" s="298">
        <v>0</v>
      </c>
    </row>
    <row r="77" spans="1:29" s="167" customFormat="1" ht="31.5" x14ac:dyDescent="0.25">
      <c r="A77" s="174" t="s">
        <v>232</v>
      </c>
      <c r="B77" s="177" t="s">
        <v>519</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v>0</v>
      </c>
      <c r="AA77" s="298"/>
      <c r="AB77" s="298">
        <v>0</v>
      </c>
      <c r="AC77" s="298">
        <v>0</v>
      </c>
    </row>
    <row r="78" spans="1:29" s="167" customFormat="1" x14ac:dyDescent="0.25">
      <c r="A78" s="174" t="s">
        <v>233</v>
      </c>
      <c r="B78" s="175" t="s">
        <v>157</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v>0</v>
      </c>
      <c r="AA78" s="298"/>
      <c r="AB78" s="298">
        <v>0</v>
      </c>
      <c r="AC78" s="298">
        <v>0</v>
      </c>
    </row>
    <row r="79" spans="1:29" s="167" customFormat="1" x14ac:dyDescent="0.25">
      <c r="A79" s="174" t="s">
        <v>234</v>
      </c>
      <c r="B79" s="175" t="s">
        <v>520</v>
      </c>
      <c r="C79" s="299"/>
      <c r="D79" s="300"/>
      <c r="E79" s="301"/>
      <c r="F79" s="301"/>
      <c r="G79" s="298">
        <v>0</v>
      </c>
      <c r="H79" s="298">
        <v>0</v>
      </c>
      <c r="I79" s="298"/>
      <c r="J79" s="298">
        <v>0</v>
      </c>
      <c r="K79" s="298"/>
      <c r="L79" s="298">
        <v>0</v>
      </c>
      <c r="M79" s="301"/>
      <c r="N79" s="298">
        <v>0</v>
      </c>
      <c r="O79" s="300"/>
      <c r="P79" s="298">
        <v>0</v>
      </c>
      <c r="Q79" s="300"/>
      <c r="R79" s="298">
        <v>0</v>
      </c>
      <c r="S79" s="300"/>
      <c r="T79" s="298">
        <v>0</v>
      </c>
      <c r="U79" s="300"/>
      <c r="V79" s="298">
        <v>0</v>
      </c>
      <c r="W79" s="300"/>
      <c r="X79" s="298">
        <v>0</v>
      </c>
      <c r="Y79" s="300"/>
      <c r="Z79" s="298">
        <v>0</v>
      </c>
      <c r="AA79" s="300"/>
      <c r="AB79" s="298">
        <v>0</v>
      </c>
      <c r="AC79" s="298">
        <v>0</v>
      </c>
    </row>
    <row r="80" spans="1:29" s="167" customFormat="1" x14ac:dyDescent="0.25">
      <c r="A80" s="174" t="s">
        <v>235</v>
      </c>
      <c r="B80" s="175" t="s">
        <v>522</v>
      </c>
      <c r="C80" s="299"/>
      <c r="D80" s="300"/>
      <c r="E80" s="301"/>
      <c r="F80" s="301"/>
      <c r="G80" s="298">
        <v>0</v>
      </c>
      <c r="H80" s="298">
        <v>0</v>
      </c>
      <c r="I80" s="298"/>
      <c r="J80" s="298">
        <v>0</v>
      </c>
      <c r="K80" s="298"/>
      <c r="L80" s="298">
        <v>0</v>
      </c>
      <c r="M80" s="301"/>
      <c r="N80" s="298">
        <v>0</v>
      </c>
      <c r="O80" s="300"/>
      <c r="P80" s="298">
        <v>0</v>
      </c>
      <c r="Q80" s="300"/>
      <c r="R80" s="298">
        <v>0</v>
      </c>
      <c r="S80" s="300"/>
      <c r="T80" s="298">
        <v>0</v>
      </c>
      <c r="U80" s="300"/>
      <c r="V80" s="298">
        <v>0</v>
      </c>
      <c r="W80" s="300"/>
      <c r="X80" s="298">
        <v>0</v>
      </c>
      <c r="Y80" s="300"/>
      <c r="Z80" s="298">
        <v>0</v>
      </c>
      <c r="AA80" s="300"/>
      <c r="AB80" s="298">
        <v>0</v>
      </c>
      <c r="AC80" s="298">
        <v>0</v>
      </c>
    </row>
    <row r="81" spans="1:29" s="167" customFormat="1" x14ac:dyDescent="0.25">
      <c r="A81" s="174" t="s">
        <v>545</v>
      </c>
      <c r="B81" s="175" t="s">
        <v>523</v>
      </c>
      <c r="C81" s="299"/>
      <c r="D81" s="300"/>
      <c r="E81" s="301"/>
      <c r="F81" s="301"/>
      <c r="G81" s="298">
        <v>0</v>
      </c>
      <c r="H81" s="298">
        <v>0</v>
      </c>
      <c r="I81" s="298"/>
      <c r="J81" s="298">
        <v>0</v>
      </c>
      <c r="K81" s="298"/>
      <c r="L81" s="298">
        <v>0</v>
      </c>
      <c r="M81" s="301"/>
      <c r="N81" s="298">
        <v>0</v>
      </c>
      <c r="O81" s="300"/>
      <c r="P81" s="298">
        <v>0</v>
      </c>
      <c r="Q81" s="300"/>
      <c r="R81" s="298">
        <v>0</v>
      </c>
      <c r="S81" s="300"/>
      <c r="T81" s="298">
        <v>0</v>
      </c>
      <c r="U81" s="300"/>
      <c r="V81" s="298">
        <v>0</v>
      </c>
      <c r="W81" s="300"/>
      <c r="X81" s="298">
        <v>0</v>
      </c>
      <c r="Y81" s="300"/>
      <c r="Z81" s="298">
        <v>0</v>
      </c>
      <c r="AA81" s="300"/>
      <c r="AB81" s="298">
        <v>0</v>
      </c>
      <c r="AC81" s="298">
        <v>0</v>
      </c>
    </row>
    <row r="82" spans="1:29" s="167" customFormat="1" x14ac:dyDescent="0.25">
      <c r="A82" s="174" t="s">
        <v>546</v>
      </c>
      <c r="B82" s="175" t="s">
        <v>524</v>
      </c>
      <c r="C82" s="299"/>
      <c r="D82" s="300"/>
      <c r="E82" s="301"/>
      <c r="F82" s="301"/>
      <c r="G82" s="298">
        <v>0</v>
      </c>
      <c r="H82" s="298">
        <v>0</v>
      </c>
      <c r="I82" s="298"/>
      <c r="J82" s="298">
        <v>0</v>
      </c>
      <c r="K82" s="298"/>
      <c r="L82" s="298">
        <v>0</v>
      </c>
      <c r="M82" s="301"/>
      <c r="N82" s="298">
        <v>0</v>
      </c>
      <c r="O82" s="300"/>
      <c r="P82" s="298">
        <v>0</v>
      </c>
      <c r="Q82" s="300"/>
      <c r="R82" s="298">
        <v>0</v>
      </c>
      <c r="S82" s="300"/>
      <c r="T82" s="298">
        <v>0</v>
      </c>
      <c r="U82" s="300"/>
      <c r="V82" s="298">
        <v>0</v>
      </c>
      <c r="W82" s="300"/>
      <c r="X82" s="298">
        <v>0</v>
      </c>
      <c r="Y82" s="300"/>
      <c r="Z82" s="298">
        <v>0</v>
      </c>
      <c r="AA82" s="300"/>
      <c r="AB82" s="298">
        <v>0</v>
      </c>
      <c r="AC82" s="298">
        <v>0</v>
      </c>
    </row>
    <row r="83" spans="1:29" s="167" customFormat="1" x14ac:dyDescent="0.25">
      <c r="A83" s="174" t="s">
        <v>547</v>
      </c>
      <c r="B83" s="175" t="s">
        <v>526</v>
      </c>
      <c r="C83" s="299"/>
      <c r="D83" s="300"/>
      <c r="E83" s="301"/>
      <c r="F83" s="301"/>
      <c r="G83" s="298">
        <v>0</v>
      </c>
      <c r="H83" s="298">
        <v>0</v>
      </c>
      <c r="I83" s="298"/>
      <c r="J83" s="298">
        <v>0</v>
      </c>
      <c r="K83" s="298"/>
      <c r="L83" s="298">
        <v>0</v>
      </c>
      <c r="M83" s="301"/>
      <c r="N83" s="298">
        <v>0</v>
      </c>
      <c r="O83" s="300"/>
      <c r="P83" s="298">
        <v>0</v>
      </c>
      <c r="Q83" s="300"/>
      <c r="R83" s="298">
        <v>0</v>
      </c>
      <c r="S83" s="300"/>
      <c r="T83" s="298">
        <v>0</v>
      </c>
      <c r="U83" s="300"/>
      <c r="V83" s="298">
        <v>0</v>
      </c>
      <c r="W83" s="300"/>
      <c r="X83" s="298">
        <v>0</v>
      </c>
      <c r="Y83" s="300"/>
      <c r="Z83" s="298">
        <v>0</v>
      </c>
      <c r="AA83" s="300"/>
      <c r="AB83" s="298">
        <v>0</v>
      </c>
      <c r="AC83" s="298">
        <v>0</v>
      </c>
    </row>
    <row r="84" spans="1:29" s="167" customFormat="1" x14ac:dyDescent="0.25">
      <c r="A84" s="174" t="s">
        <v>548</v>
      </c>
      <c r="B84" s="175" t="s">
        <v>528</v>
      </c>
      <c r="C84" s="299"/>
      <c r="D84" s="300"/>
      <c r="E84" s="301"/>
      <c r="F84" s="301"/>
      <c r="G84" s="298">
        <v>0</v>
      </c>
      <c r="H84" s="298">
        <v>7</v>
      </c>
      <c r="I84" s="298"/>
      <c r="J84" s="298">
        <v>0</v>
      </c>
      <c r="K84" s="298"/>
      <c r="L84" s="298">
        <v>0</v>
      </c>
      <c r="M84" s="301"/>
      <c r="N84" s="298">
        <v>7</v>
      </c>
      <c r="O84" s="300"/>
      <c r="P84" s="298">
        <v>0</v>
      </c>
      <c r="Q84" s="300"/>
      <c r="R84" s="298">
        <v>0</v>
      </c>
      <c r="S84" s="300"/>
      <c r="T84" s="298">
        <v>0</v>
      </c>
      <c r="U84" s="300"/>
      <c r="V84" s="298">
        <v>0</v>
      </c>
      <c r="W84" s="300"/>
      <c r="X84" s="298">
        <v>0</v>
      </c>
      <c r="Y84" s="300"/>
      <c r="Z84" s="298">
        <v>0</v>
      </c>
      <c r="AA84" s="300"/>
      <c r="AB84" s="298">
        <v>7</v>
      </c>
      <c r="AC84" s="298">
        <v>7</v>
      </c>
    </row>
    <row r="85" spans="1:29" s="167" customFormat="1" x14ac:dyDescent="0.25">
      <c r="A85" s="174" t="s">
        <v>549</v>
      </c>
      <c r="B85" s="175" t="s">
        <v>530</v>
      </c>
      <c r="C85" s="299"/>
      <c r="D85" s="300"/>
      <c r="E85" s="301"/>
      <c r="F85" s="301"/>
      <c r="G85" s="298">
        <v>0</v>
      </c>
      <c r="H85" s="298">
        <v>0</v>
      </c>
      <c r="I85" s="298"/>
      <c r="J85" s="298">
        <v>0</v>
      </c>
      <c r="K85" s="298"/>
      <c r="L85" s="298">
        <v>0</v>
      </c>
      <c r="M85" s="301"/>
      <c r="N85" s="298">
        <v>0</v>
      </c>
      <c r="O85" s="300"/>
      <c r="P85" s="298">
        <v>0</v>
      </c>
      <c r="Q85" s="300"/>
      <c r="R85" s="298">
        <v>0</v>
      </c>
      <c r="S85" s="300"/>
      <c r="T85" s="298">
        <v>0</v>
      </c>
      <c r="U85" s="300"/>
      <c r="V85" s="298">
        <v>0</v>
      </c>
      <c r="W85" s="300"/>
      <c r="X85" s="298">
        <v>0</v>
      </c>
      <c r="Y85" s="300"/>
      <c r="Z85" s="298">
        <v>0</v>
      </c>
      <c r="AA85" s="300"/>
      <c r="AB85" s="298">
        <v>0</v>
      </c>
      <c r="AC85" s="298">
        <v>0</v>
      </c>
    </row>
    <row r="86" spans="1:29" s="167" customFormat="1" x14ac:dyDescent="0.25">
      <c r="A86" s="174" t="s">
        <v>550</v>
      </c>
      <c r="B86" s="175" t="s">
        <v>532</v>
      </c>
      <c r="C86" s="302"/>
      <c r="D86" s="300"/>
      <c r="E86" s="301"/>
      <c r="F86" s="301"/>
      <c r="G86" s="298">
        <v>0</v>
      </c>
      <c r="H86" s="298">
        <v>0</v>
      </c>
      <c r="I86" s="298"/>
      <c r="J86" s="298">
        <v>0</v>
      </c>
      <c r="K86" s="298"/>
      <c r="L86" s="298">
        <v>0</v>
      </c>
      <c r="M86" s="301"/>
      <c r="N86" s="298">
        <v>0</v>
      </c>
      <c r="O86" s="300"/>
      <c r="P86" s="298">
        <v>0</v>
      </c>
      <c r="Q86" s="300"/>
      <c r="R86" s="298">
        <v>0</v>
      </c>
      <c r="S86" s="300"/>
      <c r="T86" s="298">
        <v>0</v>
      </c>
      <c r="U86" s="300"/>
      <c r="V86" s="298">
        <v>0</v>
      </c>
      <c r="W86" s="300"/>
      <c r="X86" s="298">
        <v>0</v>
      </c>
      <c r="Y86" s="300"/>
      <c r="Z86" s="298">
        <v>0</v>
      </c>
      <c r="AA86" s="300"/>
      <c r="AB86" s="298">
        <v>0</v>
      </c>
      <c r="AC86" s="298">
        <v>0</v>
      </c>
    </row>
    <row r="87" spans="1:29" x14ac:dyDescent="0.25">
      <c r="G87" s="149"/>
      <c r="H87" s="149"/>
      <c r="I87" s="149"/>
      <c r="J87" s="149"/>
      <c r="K87" s="149"/>
      <c r="L87" s="149"/>
      <c r="M87" s="149"/>
      <c r="N87" s="149"/>
      <c r="O87" s="149"/>
    </row>
    <row r="88" spans="1:29" x14ac:dyDescent="0.25">
      <c r="G88" s="149"/>
      <c r="H88" s="149"/>
      <c r="I88" s="149"/>
      <c r="J88" s="149"/>
      <c r="K88" s="149"/>
      <c r="L88" s="149"/>
      <c r="M88" s="149"/>
      <c r="N88" s="149"/>
      <c r="O88" s="149"/>
    </row>
    <row r="89" spans="1:29" x14ac:dyDescent="0.25">
      <c r="G89" s="149"/>
      <c r="H89" s="149"/>
      <c r="I89" s="149"/>
      <c r="J89" s="149"/>
      <c r="K89" s="149"/>
      <c r="L89" s="149"/>
      <c r="M89" s="149"/>
      <c r="N89" s="149"/>
      <c r="O89" s="149"/>
    </row>
    <row r="90" spans="1:29" x14ac:dyDescent="0.25">
      <c r="G90" s="149"/>
      <c r="H90" s="149"/>
      <c r="I90" s="149"/>
      <c r="J90" s="149"/>
      <c r="K90" s="149"/>
      <c r="L90" s="149"/>
      <c r="M90" s="149"/>
      <c r="N90" s="149"/>
      <c r="O90" s="149"/>
    </row>
    <row r="91" spans="1:29" x14ac:dyDescent="0.25">
      <c r="G91" s="149"/>
      <c r="H91" s="149"/>
      <c r="I91" s="149"/>
      <c r="J91" s="149"/>
      <c r="K91" s="149"/>
      <c r="L91" s="149"/>
      <c r="M91" s="149"/>
      <c r="N91" s="149"/>
      <c r="O91" s="149"/>
    </row>
    <row r="92" spans="1:29" x14ac:dyDescent="0.25">
      <c r="G92" s="149"/>
      <c r="H92" s="149"/>
      <c r="I92" s="149"/>
      <c r="J92" s="149"/>
      <c r="K92" s="149"/>
      <c r="L92" s="149"/>
      <c r="M92" s="149"/>
      <c r="N92" s="149"/>
      <c r="O92" s="149"/>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 zoomScale="85" zoomScaleSheetLayoutView="85" workbookViewId="0">
      <selection activeCell="O26" sqref="O26"/>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1" t="str">
        <f>'1. паспорт местоположение'!A12:C12</f>
        <v>F_TP3500.PS.0019</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31" t="s">
        <v>434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445</v>
      </c>
      <c r="F22" s="439"/>
      <c r="G22" s="439"/>
      <c r="H22" s="439"/>
      <c r="I22" s="439"/>
      <c r="J22" s="439"/>
      <c r="K22" s="439"/>
      <c r="L22" s="440"/>
      <c r="M22" s="432" t="s">
        <v>50</v>
      </c>
      <c r="N22" s="432" t="s">
        <v>49</v>
      </c>
      <c r="O22" s="432" t="s">
        <v>48</v>
      </c>
      <c r="P22" s="442" t="s">
        <v>244</v>
      </c>
      <c r="Q22" s="442" t="s">
        <v>47</v>
      </c>
      <c r="R22" s="442" t="s">
        <v>46</v>
      </c>
      <c r="S22" s="442" t="s">
        <v>45</v>
      </c>
      <c r="T22" s="442"/>
      <c r="U22" s="445" t="s">
        <v>44</v>
      </c>
      <c r="V22" s="445" t="s">
        <v>43</v>
      </c>
      <c r="W22" s="442" t="s">
        <v>42</v>
      </c>
      <c r="X22" s="442" t="s">
        <v>41</v>
      </c>
      <c r="Y22" s="442" t="s">
        <v>40</v>
      </c>
      <c r="Z22" s="441"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2" t="s">
        <v>26</v>
      </c>
    </row>
    <row r="23" spans="1:48" s="22" customFormat="1" ht="64.5" customHeight="1" x14ac:dyDescent="0.25">
      <c r="A23" s="433"/>
      <c r="B23" s="436"/>
      <c r="C23" s="433"/>
      <c r="D23" s="433"/>
      <c r="E23" s="450" t="s">
        <v>24</v>
      </c>
      <c r="F23" s="448" t="s">
        <v>140</v>
      </c>
      <c r="G23" s="448" t="s">
        <v>139</v>
      </c>
      <c r="H23" s="448" t="s">
        <v>138</v>
      </c>
      <c r="I23" s="446" t="s">
        <v>353</v>
      </c>
      <c r="J23" s="446" t="s">
        <v>354</v>
      </c>
      <c r="K23" s="446" t="s">
        <v>355</v>
      </c>
      <c r="L23" s="448" t="s">
        <v>81</v>
      </c>
      <c r="M23" s="433"/>
      <c r="N23" s="433"/>
      <c r="O23" s="433"/>
      <c r="P23" s="442"/>
      <c r="Q23" s="442"/>
      <c r="R23" s="442"/>
      <c r="S23" s="443" t="s">
        <v>3</v>
      </c>
      <c r="T23" s="443" t="s">
        <v>12</v>
      </c>
      <c r="U23" s="445"/>
      <c r="V23" s="445"/>
      <c r="W23" s="442"/>
      <c r="X23" s="442"/>
      <c r="Y23" s="442"/>
      <c r="Z23" s="442"/>
      <c r="AA23" s="442"/>
      <c r="AB23" s="442"/>
      <c r="AC23" s="442"/>
      <c r="AD23" s="442"/>
      <c r="AE23" s="442"/>
      <c r="AF23" s="442" t="s">
        <v>23</v>
      </c>
      <c r="AG23" s="442"/>
      <c r="AH23" s="442" t="s">
        <v>22</v>
      </c>
      <c r="AI23" s="442"/>
      <c r="AJ23" s="432" t="s">
        <v>21</v>
      </c>
      <c r="AK23" s="432" t="s">
        <v>20</v>
      </c>
      <c r="AL23" s="432" t="s">
        <v>19</v>
      </c>
      <c r="AM23" s="432" t="s">
        <v>18</v>
      </c>
      <c r="AN23" s="432" t="s">
        <v>17</v>
      </c>
      <c r="AO23" s="432" t="s">
        <v>16</v>
      </c>
      <c r="AP23" s="432" t="s">
        <v>15</v>
      </c>
      <c r="AQ23" s="452" t="s">
        <v>12</v>
      </c>
      <c r="AR23" s="442"/>
      <c r="AS23" s="442"/>
      <c r="AT23" s="442"/>
      <c r="AU23" s="442"/>
      <c r="AV23" s="442"/>
    </row>
    <row r="24" spans="1:48" s="22"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306" t="s">
        <v>14</v>
      </c>
      <c r="AG24" s="306" t="s">
        <v>13</v>
      </c>
      <c r="AH24" s="117" t="s">
        <v>3</v>
      </c>
      <c r="AI24" s="117" t="s">
        <v>12</v>
      </c>
      <c r="AJ24" s="434"/>
      <c r="AK24" s="434"/>
      <c r="AL24" s="434"/>
      <c r="AM24" s="434"/>
      <c r="AN24" s="434"/>
      <c r="AO24" s="434"/>
      <c r="AP24" s="434"/>
      <c r="AQ24" s="453"/>
      <c r="AR24" s="442"/>
      <c r="AS24" s="442"/>
      <c r="AT24" s="442"/>
      <c r="AU24" s="442"/>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311" t="s">
        <v>498</v>
      </c>
      <c r="B26" s="312" t="s">
        <v>588</v>
      </c>
      <c r="C26" s="312" t="s">
        <v>499</v>
      </c>
      <c r="D26" s="313" t="s">
        <v>500</v>
      </c>
      <c r="E26" s="314" t="s">
        <v>315</v>
      </c>
      <c r="F26" s="314" t="s">
        <v>315</v>
      </c>
      <c r="G26" s="314" t="s">
        <v>315</v>
      </c>
      <c r="H26" s="314" t="s">
        <v>315</v>
      </c>
      <c r="I26" s="314" t="s">
        <v>315</v>
      </c>
      <c r="J26" s="314" t="s">
        <v>315</v>
      </c>
      <c r="K26" s="314" t="s">
        <v>315</v>
      </c>
      <c r="L26" s="314" t="s">
        <v>315</v>
      </c>
      <c r="M26" s="312" t="s">
        <v>501</v>
      </c>
      <c r="N26" s="315" t="s">
        <v>502</v>
      </c>
      <c r="O26" s="312" t="s">
        <v>588</v>
      </c>
      <c r="P26" s="316">
        <v>2950</v>
      </c>
      <c r="Q26" s="312" t="s">
        <v>503</v>
      </c>
      <c r="R26" s="316">
        <v>2065</v>
      </c>
      <c r="S26" s="312" t="s">
        <v>504</v>
      </c>
      <c r="T26" s="312" t="s">
        <v>504</v>
      </c>
      <c r="U26" s="312">
        <v>4</v>
      </c>
      <c r="V26" s="312">
        <v>4</v>
      </c>
      <c r="W26" s="312" t="s">
        <v>505</v>
      </c>
      <c r="X26" s="317">
        <v>2020</v>
      </c>
      <c r="Y26" s="312"/>
      <c r="Z26" s="312">
        <v>1</v>
      </c>
      <c r="AA26" s="316">
        <v>2000</v>
      </c>
      <c r="AB26" s="316">
        <v>2000</v>
      </c>
      <c r="AC26" s="312" t="s">
        <v>505</v>
      </c>
      <c r="AD26" s="316">
        <v>2400</v>
      </c>
      <c r="AE26" s="316">
        <v>2400</v>
      </c>
      <c r="AF26" s="313" t="s">
        <v>557</v>
      </c>
      <c r="AG26" s="312" t="s">
        <v>558</v>
      </c>
      <c r="AH26" s="312" t="s">
        <v>507</v>
      </c>
      <c r="AI26" s="312" t="s">
        <v>507</v>
      </c>
      <c r="AJ26" s="312" t="s">
        <v>508</v>
      </c>
      <c r="AK26" s="312" t="s">
        <v>509</v>
      </c>
      <c r="AL26" s="312"/>
      <c r="AM26" s="312"/>
      <c r="AN26" s="312"/>
      <c r="AO26" s="313" t="s">
        <v>506</v>
      </c>
      <c r="AP26" s="312" t="s">
        <v>510</v>
      </c>
      <c r="AQ26" s="312" t="s">
        <v>511</v>
      </c>
      <c r="AR26" s="312" t="s">
        <v>510</v>
      </c>
      <c r="AS26" s="312" t="s">
        <v>511</v>
      </c>
      <c r="AT26" s="312" t="s">
        <v>512</v>
      </c>
      <c r="AU26" s="312" t="s">
        <v>513</v>
      </c>
      <c r="AV26" s="312" t="s">
        <v>559</v>
      </c>
    </row>
    <row r="27" spans="1:48" x14ac:dyDescent="0.25">
      <c r="A27" s="318"/>
      <c r="B27" s="318"/>
      <c r="C27" s="318"/>
      <c r="D27" s="318"/>
      <c r="E27" s="318"/>
      <c r="F27" s="318"/>
      <c r="G27" s="318"/>
      <c r="H27" s="318"/>
      <c r="I27" s="318"/>
      <c r="J27" s="318"/>
      <c r="K27" s="318"/>
      <c r="L27" s="318"/>
      <c r="M27" s="312" t="s">
        <v>506</v>
      </c>
      <c r="N27" s="315"/>
      <c r="O27" s="312"/>
      <c r="P27" s="316"/>
      <c r="Q27" s="312"/>
      <c r="R27" s="316"/>
      <c r="S27" s="312"/>
      <c r="T27" s="312"/>
      <c r="U27" s="312"/>
      <c r="V27" s="312"/>
      <c r="W27" s="312" t="s">
        <v>514</v>
      </c>
      <c r="X27" s="317">
        <v>2031</v>
      </c>
      <c r="Y27" s="312"/>
      <c r="Z27" s="312"/>
      <c r="AA27" s="316">
        <v>2031</v>
      </c>
      <c r="AB27" s="316"/>
      <c r="AC27" s="312"/>
      <c r="AD27" s="316"/>
      <c r="AE27" s="316"/>
      <c r="AF27" s="313" t="s">
        <v>506</v>
      </c>
      <c r="AG27" s="312"/>
      <c r="AH27" s="312"/>
      <c r="AI27" s="312"/>
      <c r="AJ27" s="312"/>
      <c r="AK27" s="312"/>
      <c r="AL27" s="312"/>
      <c r="AM27" s="312"/>
      <c r="AN27" s="312"/>
      <c r="AO27" s="313" t="s">
        <v>506</v>
      </c>
      <c r="AP27" s="312"/>
      <c r="AQ27" s="312"/>
      <c r="AR27" s="312"/>
      <c r="AS27" s="312"/>
      <c r="AT27" s="312"/>
      <c r="AU27" s="312"/>
      <c r="AV27" s="312"/>
    </row>
    <row r="28" spans="1:48" x14ac:dyDescent="0.25">
      <c r="A28" s="318"/>
      <c r="B28" s="318"/>
      <c r="C28" s="318"/>
      <c r="D28" s="318"/>
      <c r="E28" s="318"/>
      <c r="F28" s="318"/>
      <c r="G28" s="318"/>
      <c r="H28" s="318"/>
      <c r="I28" s="318"/>
      <c r="J28" s="318"/>
      <c r="K28" s="318"/>
      <c r="L28" s="318"/>
      <c r="M28" s="312" t="s">
        <v>506</v>
      </c>
      <c r="N28" s="315"/>
      <c r="O28" s="312"/>
      <c r="P28" s="316"/>
      <c r="Q28" s="312"/>
      <c r="R28" s="316"/>
      <c r="S28" s="312"/>
      <c r="T28" s="312"/>
      <c r="U28" s="312"/>
      <c r="V28" s="312"/>
      <c r="W28" s="312" t="s">
        <v>515</v>
      </c>
      <c r="X28" s="317">
        <v>0</v>
      </c>
      <c r="Y28" s="312" t="s">
        <v>515</v>
      </c>
      <c r="Z28" s="312"/>
      <c r="AA28" s="316"/>
      <c r="AB28" s="316"/>
      <c r="AC28" s="312"/>
      <c r="AD28" s="316"/>
      <c r="AE28" s="316"/>
      <c r="AF28" s="313" t="s">
        <v>506</v>
      </c>
      <c r="AG28" s="312"/>
      <c r="AH28" s="312"/>
      <c r="AI28" s="312"/>
      <c r="AJ28" s="312"/>
      <c r="AK28" s="312"/>
      <c r="AL28" s="312"/>
      <c r="AM28" s="312"/>
      <c r="AN28" s="312"/>
      <c r="AO28" s="313" t="s">
        <v>506</v>
      </c>
      <c r="AP28" s="312"/>
      <c r="AQ28" s="312"/>
      <c r="AR28" s="312"/>
      <c r="AS28" s="312"/>
      <c r="AT28" s="312"/>
      <c r="AU28" s="312"/>
      <c r="AV28" s="312"/>
    </row>
    <row r="29" spans="1:48" x14ac:dyDescent="0.25">
      <c r="A29" s="318"/>
      <c r="B29" s="318"/>
      <c r="C29" s="318"/>
      <c r="D29" s="318"/>
      <c r="E29" s="318"/>
      <c r="F29" s="318"/>
      <c r="G29" s="318"/>
      <c r="H29" s="318"/>
      <c r="I29" s="318"/>
      <c r="J29" s="318"/>
      <c r="K29" s="318"/>
      <c r="L29" s="318"/>
      <c r="M29" s="312" t="s">
        <v>506</v>
      </c>
      <c r="N29" s="315"/>
      <c r="O29" s="312"/>
      <c r="P29" s="316"/>
      <c r="Q29" s="312"/>
      <c r="R29" s="316"/>
      <c r="S29" s="312"/>
      <c r="T29" s="312"/>
      <c r="U29" s="312"/>
      <c r="V29" s="312"/>
      <c r="W29" s="312" t="s">
        <v>516</v>
      </c>
      <c r="X29" s="317">
        <v>0</v>
      </c>
      <c r="Y29" s="312" t="s">
        <v>516</v>
      </c>
      <c r="Z29" s="312"/>
      <c r="AA29" s="316"/>
      <c r="AB29" s="316"/>
      <c r="AC29" s="312"/>
      <c r="AD29" s="316"/>
      <c r="AE29" s="316"/>
      <c r="AF29" s="313" t="s">
        <v>506</v>
      </c>
      <c r="AG29" s="312"/>
      <c r="AH29" s="312"/>
      <c r="AI29" s="312"/>
      <c r="AJ29" s="312"/>
      <c r="AK29" s="312"/>
      <c r="AL29" s="312"/>
      <c r="AM29" s="312"/>
      <c r="AN29" s="312"/>
      <c r="AO29" s="313" t="s">
        <v>506</v>
      </c>
      <c r="AP29" s="312"/>
      <c r="AQ29" s="312"/>
      <c r="AR29" s="312"/>
      <c r="AS29" s="312"/>
      <c r="AT29" s="312"/>
      <c r="AU29" s="312"/>
      <c r="AV29" s="31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9" zoomScaleNormal="100" zoomScaleSheetLayoutView="100" workbookViewId="0">
      <selection activeCell="B28" sqref="B28"/>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56" t="str">
        <f>'1. паспорт местоположение'!A5:C5</f>
        <v>Год раскрытия информации: 2023 год</v>
      </c>
      <c r="B5" s="456"/>
    </row>
    <row r="6" spans="1:2" ht="18.75" x14ac:dyDescent="0.3">
      <c r="A6" s="323"/>
      <c r="B6" s="323"/>
    </row>
    <row r="7" spans="1:2" ht="18.75" x14ac:dyDescent="0.25">
      <c r="A7" s="350" t="s">
        <v>10</v>
      </c>
      <c r="B7" s="350"/>
    </row>
    <row r="8" spans="1:2" ht="18.75" x14ac:dyDescent="0.25">
      <c r="A8" s="122"/>
      <c r="B8" s="122"/>
    </row>
    <row r="9" spans="1:2" ht="18.75" x14ac:dyDescent="0.25">
      <c r="A9" s="349" t="str">
        <f>'1. паспорт местоположение'!A9:C9</f>
        <v>АО "Россети Тюмень"</v>
      </c>
      <c r="B9" s="349"/>
    </row>
    <row r="10" spans="1:2" ht="15.75" x14ac:dyDescent="0.25">
      <c r="A10" s="347" t="s">
        <v>9</v>
      </c>
      <c r="B10" s="347"/>
    </row>
    <row r="11" spans="1:2" ht="18.75" x14ac:dyDescent="0.25">
      <c r="A11" s="122"/>
      <c r="B11" s="122"/>
    </row>
    <row r="12" spans="1:2" ht="18.75" x14ac:dyDescent="0.25">
      <c r="A12" s="348" t="str">
        <f>'1. паспорт местоположение'!A12:C12</f>
        <v>F_TP3500.PS.0019</v>
      </c>
      <c r="B12" s="348"/>
    </row>
    <row r="13" spans="1:2" ht="15.75" x14ac:dyDescent="0.25">
      <c r="A13" s="347" t="s">
        <v>8</v>
      </c>
      <c r="B13" s="347"/>
    </row>
    <row r="14" spans="1:2" ht="18.75" x14ac:dyDescent="0.25">
      <c r="A14" s="11"/>
      <c r="B14" s="11"/>
    </row>
    <row r="15" spans="1:2" ht="72" customHeight="1" x14ac:dyDescent="0.25">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48"/>
    </row>
    <row r="16" spans="1:2" ht="15.75" x14ac:dyDescent="0.25">
      <c r="A16" s="347" t="s">
        <v>7</v>
      </c>
      <c r="B16" s="347"/>
    </row>
    <row r="17" spans="1:2" ht="15.75" x14ac:dyDescent="0.25">
      <c r="B17" s="109"/>
    </row>
    <row r="18" spans="1:2" x14ac:dyDescent="0.25">
      <c r="A18" s="454" t="s">
        <v>435</v>
      </c>
      <c r="B18" s="455"/>
    </row>
    <row r="19" spans="1:2" ht="15.75" x14ac:dyDescent="0.25">
      <c r="B19" s="43"/>
    </row>
    <row r="20" spans="1:2" ht="15.75" thickBot="1" x14ac:dyDescent="0.3">
      <c r="B20" s="110"/>
    </row>
    <row r="21" spans="1:2" ht="45" x14ac:dyDescent="0.25">
      <c r="A21" s="337" t="s">
        <v>569</v>
      </c>
      <c r="B21" s="338"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339" t="s">
        <v>322</v>
      </c>
      <c r="B22" s="340" t="s">
        <v>477</v>
      </c>
    </row>
    <row r="23" spans="1:2" x14ac:dyDescent="0.25">
      <c r="A23" s="339" t="s">
        <v>303</v>
      </c>
      <c r="B23" s="341" t="s">
        <v>570</v>
      </c>
    </row>
    <row r="24" spans="1:2" x14ac:dyDescent="0.25">
      <c r="A24" s="339" t="s">
        <v>323</v>
      </c>
      <c r="B24" s="327"/>
    </row>
    <row r="25" spans="1:2" x14ac:dyDescent="0.25">
      <c r="A25" s="342" t="s">
        <v>324</v>
      </c>
      <c r="B25" s="340">
        <v>2024</v>
      </c>
    </row>
    <row r="26" spans="1:2" x14ac:dyDescent="0.25">
      <c r="A26" s="342" t="s">
        <v>325</v>
      </c>
      <c r="B26" s="327" t="s">
        <v>470</v>
      </c>
    </row>
    <row r="27" spans="1:2" ht="28.5" x14ac:dyDescent="0.25">
      <c r="A27" s="307" t="s">
        <v>571</v>
      </c>
      <c r="B27" s="324">
        <v>25.27</v>
      </c>
    </row>
    <row r="28" spans="1:2" x14ac:dyDescent="0.25">
      <c r="A28" s="308" t="s">
        <v>326</v>
      </c>
      <c r="B28" s="327"/>
    </row>
    <row r="29" spans="1:2" ht="28.5" x14ac:dyDescent="0.25">
      <c r="A29" s="307" t="s">
        <v>327</v>
      </c>
      <c r="B29" s="324">
        <v>1.2</v>
      </c>
    </row>
    <row r="30" spans="1:2" ht="28.5" x14ac:dyDescent="0.25">
      <c r="A30" s="325" t="s">
        <v>328</v>
      </c>
      <c r="B30" s="326">
        <v>1.2</v>
      </c>
    </row>
    <row r="31" spans="1:2" x14ac:dyDescent="0.25">
      <c r="A31" s="308" t="s">
        <v>329</v>
      </c>
      <c r="B31" s="327"/>
    </row>
    <row r="32" spans="1:2" ht="29.25" thickBot="1" x14ac:dyDescent="0.3">
      <c r="A32" s="328" t="s">
        <v>553</v>
      </c>
      <c r="B32" s="329">
        <v>1.2</v>
      </c>
    </row>
    <row r="33" spans="1:2" ht="30" x14ac:dyDescent="0.25">
      <c r="A33" s="330" t="s">
        <v>554</v>
      </c>
      <c r="B33" s="331">
        <v>1.2</v>
      </c>
    </row>
    <row r="34" spans="1:2" x14ac:dyDescent="0.25">
      <c r="A34" s="309" t="s">
        <v>330</v>
      </c>
      <c r="B34" s="179">
        <v>5.32</v>
      </c>
    </row>
    <row r="35" spans="1:2" x14ac:dyDescent="0.25">
      <c r="A35" s="309" t="s">
        <v>331</v>
      </c>
      <c r="B35" s="310">
        <v>1.2</v>
      </c>
    </row>
    <row r="36" spans="1:2" x14ac:dyDescent="0.25">
      <c r="A36" s="309" t="s">
        <v>332</v>
      </c>
      <c r="B36" s="310">
        <v>1</v>
      </c>
    </row>
    <row r="37" spans="1:2" ht="29.25" thickBot="1" x14ac:dyDescent="0.3">
      <c r="A37" s="328" t="s">
        <v>572</v>
      </c>
      <c r="B37" s="329">
        <v>0</v>
      </c>
    </row>
    <row r="38" spans="1:2" x14ac:dyDescent="0.25">
      <c r="A38" s="309" t="s">
        <v>573</v>
      </c>
      <c r="B38" s="179" t="s">
        <v>477</v>
      </c>
    </row>
    <row r="39" spans="1:2" x14ac:dyDescent="0.25">
      <c r="A39" s="309" t="s">
        <v>330</v>
      </c>
      <c r="B39" s="179" t="s">
        <v>477</v>
      </c>
    </row>
    <row r="40" spans="1:2" x14ac:dyDescent="0.25">
      <c r="A40" s="309" t="s">
        <v>331</v>
      </c>
      <c r="B40" s="179" t="s">
        <v>477</v>
      </c>
    </row>
    <row r="41" spans="1:2" x14ac:dyDescent="0.25">
      <c r="A41" s="309" t="s">
        <v>332</v>
      </c>
      <c r="B41" s="179" t="s">
        <v>477</v>
      </c>
    </row>
    <row r="42" spans="1:2" ht="29.25" thickBot="1" x14ac:dyDescent="0.3">
      <c r="A42" s="328" t="s">
        <v>574</v>
      </c>
      <c r="B42" s="329">
        <v>0</v>
      </c>
    </row>
    <row r="43" spans="1:2" x14ac:dyDescent="0.25">
      <c r="A43" s="309" t="s">
        <v>573</v>
      </c>
      <c r="B43" s="179" t="s">
        <v>477</v>
      </c>
    </row>
    <row r="44" spans="1:2" x14ac:dyDescent="0.25">
      <c r="A44" s="309" t="s">
        <v>330</v>
      </c>
      <c r="B44" s="179" t="s">
        <v>477</v>
      </c>
    </row>
    <row r="45" spans="1:2" x14ac:dyDescent="0.25">
      <c r="A45" s="309" t="s">
        <v>331</v>
      </c>
      <c r="B45" s="179" t="s">
        <v>477</v>
      </c>
    </row>
    <row r="46" spans="1:2" x14ac:dyDescent="0.25">
      <c r="A46" s="309" t="s">
        <v>332</v>
      </c>
      <c r="B46" s="179" t="s">
        <v>477</v>
      </c>
    </row>
    <row r="47" spans="1:2" ht="29.25" thickBot="1" x14ac:dyDescent="0.3">
      <c r="A47" s="328" t="s">
        <v>333</v>
      </c>
      <c r="B47" s="332" t="s">
        <v>477</v>
      </c>
    </row>
    <row r="48" spans="1:2" x14ac:dyDescent="0.25">
      <c r="A48" s="309" t="s">
        <v>329</v>
      </c>
      <c r="B48" s="179" t="s">
        <v>477</v>
      </c>
    </row>
    <row r="49" spans="1:2" x14ac:dyDescent="0.25">
      <c r="A49" s="309" t="s">
        <v>575</v>
      </c>
      <c r="B49" s="179" t="s">
        <v>477</v>
      </c>
    </row>
    <row r="50" spans="1:2" x14ac:dyDescent="0.25">
      <c r="A50" s="309" t="s">
        <v>576</v>
      </c>
      <c r="B50" s="179" t="s">
        <v>477</v>
      </c>
    </row>
    <row r="51" spans="1:2" x14ac:dyDescent="0.25">
      <c r="A51" s="309" t="s">
        <v>577</v>
      </c>
      <c r="B51" s="179" t="s">
        <v>477</v>
      </c>
    </row>
    <row r="52" spans="1:2" ht="15.75" thickBot="1" x14ac:dyDescent="0.3">
      <c r="A52" s="328" t="s">
        <v>334</v>
      </c>
      <c r="B52" s="332">
        <v>5.32</v>
      </c>
    </row>
    <row r="53" spans="1:2" ht="15.75" thickBot="1" x14ac:dyDescent="0.3">
      <c r="A53" s="328" t="s">
        <v>335</v>
      </c>
      <c r="B53" s="329">
        <v>1.2</v>
      </c>
    </row>
    <row r="54" spans="1:2" ht="15.75" thickBot="1" x14ac:dyDescent="0.3">
      <c r="A54" s="328" t="s">
        <v>336</v>
      </c>
      <c r="B54" s="332">
        <v>5.32</v>
      </c>
    </row>
    <row r="55" spans="1:2" ht="15.75" thickBot="1" x14ac:dyDescent="0.3">
      <c r="A55" s="328" t="s">
        <v>337</v>
      </c>
      <c r="B55" s="329">
        <v>1</v>
      </c>
    </row>
    <row r="56" spans="1:2" ht="15.75" thickBot="1" x14ac:dyDescent="0.3">
      <c r="A56" s="328" t="s">
        <v>338</v>
      </c>
      <c r="B56" s="332" t="s">
        <v>477</v>
      </c>
    </row>
    <row r="57" spans="1:2" x14ac:dyDescent="0.25">
      <c r="A57" s="309" t="s">
        <v>339</v>
      </c>
      <c r="B57" s="179" t="s">
        <v>555</v>
      </c>
    </row>
    <row r="58" spans="1:2" x14ac:dyDescent="0.25">
      <c r="A58" s="309" t="s">
        <v>340</v>
      </c>
      <c r="B58" s="179" t="s">
        <v>556</v>
      </c>
    </row>
    <row r="59" spans="1:2" x14ac:dyDescent="0.25">
      <c r="A59" s="309" t="s">
        <v>341</v>
      </c>
      <c r="B59" s="179" t="s">
        <v>477</v>
      </c>
    </row>
    <row r="60" spans="1:2" x14ac:dyDescent="0.25">
      <c r="A60" s="309" t="s">
        <v>342</v>
      </c>
      <c r="B60" s="179" t="s">
        <v>477</v>
      </c>
    </row>
    <row r="61" spans="1:2" x14ac:dyDescent="0.25">
      <c r="A61" s="309" t="s">
        <v>343</v>
      </c>
      <c r="B61" s="179" t="s">
        <v>477</v>
      </c>
    </row>
    <row r="62" spans="1:2" ht="29.25" thickBot="1" x14ac:dyDescent="0.3">
      <c r="A62" s="328" t="s">
        <v>344</v>
      </c>
      <c r="B62" s="332" t="s">
        <v>477</v>
      </c>
    </row>
    <row r="63" spans="1:2" ht="29.25" thickBot="1" x14ac:dyDescent="0.3">
      <c r="A63" s="328" t="s">
        <v>345</v>
      </c>
      <c r="B63" s="332" t="s">
        <v>477</v>
      </c>
    </row>
    <row r="64" spans="1:2" x14ac:dyDescent="0.25">
      <c r="A64" s="309" t="s">
        <v>329</v>
      </c>
      <c r="B64" s="179" t="s">
        <v>477</v>
      </c>
    </row>
    <row r="65" spans="1:2" x14ac:dyDescent="0.25">
      <c r="A65" s="309" t="s">
        <v>578</v>
      </c>
      <c r="B65" s="179" t="s">
        <v>477</v>
      </c>
    </row>
    <row r="66" spans="1:2" x14ac:dyDescent="0.25">
      <c r="A66" s="309" t="s">
        <v>579</v>
      </c>
      <c r="B66" s="179" t="s">
        <v>477</v>
      </c>
    </row>
    <row r="67" spans="1:2" ht="15.75" thickBot="1" x14ac:dyDescent="0.3">
      <c r="A67" s="328" t="s">
        <v>346</v>
      </c>
      <c r="B67" s="332" t="s">
        <v>477</v>
      </c>
    </row>
    <row r="68" spans="1:2" ht="15.75" thickBot="1" x14ac:dyDescent="0.3">
      <c r="A68" s="328" t="s">
        <v>347</v>
      </c>
      <c r="B68" s="332" t="s">
        <v>477</v>
      </c>
    </row>
    <row r="69" spans="1:2" x14ac:dyDescent="0.25">
      <c r="A69" s="309" t="s">
        <v>580</v>
      </c>
      <c r="B69" s="179" t="s">
        <v>477</v>
      </c>
    </row>
    <row r="70" spans="1:2" x14ac:dyDescent="0.25">
      <c r="A70" s="309" t="s">
        <v>581</v>
      </c>
      <c r="B70" s="179" t="s">
        <v>477</v>
      </c>
    </row>
    <row r="71" spans="1:2" x14ac:dyDescent="0.25">
      <c r="A71" s="309" t="s">
        <v>582</v>
      </c>
      <c r="B71" s="179" t="s">
        <v>477</v>
      </c>
    </row>
    <row r="72" spans="1:2" ht="29.25" thickBot="1" x14ac:dyDescent="0.3">
      <c r="A72" s="328" t="s">
        <v>348</v>
      </c>
      <c r="B72" s="332" t="s">
        <v>477</v>
      </c>
    </row>
    <row r="73" spans="1:2" ht="29.25" thickBot="1" x14ac:dyDescent="0.3">
      <c r="A73" s="328" t="s">
        <v>349</v>
      </c>
      <c r="B73" s="332" t="s">
        <v>477</v>
      </c>
    </row>
    <row r="74" spans="1:2" x14ac:dyDescent="0.25">
      <c r="A74" s="309" t="s">
        <v>583</v>
      </c>
      <c r="B74" s="179" t="s">
        <v>477</v>
      </c>
    </row>
    <row r="75" spans="1:2" x14ac:dyDescent="0.25">
      <c r="A75" s="309" t="s">
        <v>584</v>
      </c>
      <c r="B75" s="179" t="s">
        <v>477</v>
      </c>
    </row>
    <row r="76" spans="1:2" x14ac:dyDescent="0.25">
      <c r="A76" s="309" t="s">
        <v>585</v>
      </c>
      <c r="B76" s="179" t="s">
        <v>477</v>
      </c>
    </row>
    <row r="77" spans="1:2" x14ac:dyDescent="0.25">
      <c r="A77" s="309" t="s">
        <v>586</v>
      </c>
      <c r="B77" s="179" t="s">
        <v>477</v>
      </c>
    </row>
    <row r="78" spans="1:2" x14ac:dyDescent="0.25">
      <c r="A78" s="309" t="s">
        <v>587</v>
      </c>
      <c r="B78" s="179" t="s">
        <v>477</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2023-04-20T04:25:51Z</dcterms:modified>
</cp:coreProperties>
</file>